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dwpgovuk.sharepoint.com/sites/SRO-936/Shared Documents/Sourcing and Contract Management/2023 DMPS/Contract Documents/Redactions/Final Redacted Documents/"/>
    </mc:Choice>
  </mc:AlternateContent>
  <xr:revisionPtr revIDLastSave="82" documentId="8_{31992E46-665C-4E5E-ADC7-8976DEDFD0A8}" xr6:coauthVersionLast="47" xr6:coauthVersionMax="47" xr10:uidLastSave="{92243266-BBCA-4984-9015-1587FEA571FB}"/>
  <bookViews>
    <workbookView xWindow="-110" yWindow="-110" windowWidth="19420" windowHeight="10420" firstSheet="1" activeTab="1" xr2:uid="{00000000-000D-0000-FFFF-FFFF00000000}"/>
  </bookViews>
  <sheets>
    <sheet name="Check List" sheetId="14" r:id="rId1"/>
    <sheet name="Declaration" sheetId="2" r:id="rId2"/>
    <sheet name="Pricing Summary" sheetId="12" r:id="rId3"/>
    <sheet name="Implementation Price" sheetId="6" r:id="rId4"/>
    <sheet name="Additional Information Costs" sheetId="3" r:id="rId5"/>
  </sheets>
  <definedNames>
    <definedName name="VAT">Declaration!#REF!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14" l="1"/>
  <c r="B4" i="14"/>
  <c r="B2" i="14"/>
  <c r="D98" i="12" l="1"/>
  <c r="F82" i="12"/>
  <c r="H82" i="12"/>
  <c r="J82" i="12"/>
  <c r="L82" i="12"/>
  <c r="N82" i="12"/>
  <c r="F83" i="12"/>
  <c r="H83" i="12"/>
  <c r="J83" i="12"/>
  <c r="L83" i="12"/>
  <c r="N83" i="12"/>
  <c r="F84" i="12"/>
  <c r="H84" i="12"/>
  <c r="J84" i="12"/>
  <c r="L84" i="12"/>
  <c r="N84" i="12"/>
  <c r="F85" i="12"/>
  <c r="H85" i="12"/>
  <c r="J85" i="12"/>
  <c r="L85" i="12"/>
  <c r="N85" i="12"/>
  <c r="F86" i="12"/>
  <c r="H86" i="12"/>
  <c r="J86" i="12"/>
  <c r="L86" i="12"/>
  <c r="N86" i="12"/>
  <c r="F87" i="12"/>
  <c r="H87" i="12"/>
  <c r="J87" i="12"/>
  <c r="L87" i="12"/>
  <c r="N87" i="12"/>
  <c r="F88" i="12"/>
  <c r="H88" i="12"/>
  <c r="J88" i="12"/>
  <c r="L88" i="12"/>
  <c r="N88" i="12"/>
  <c r="D83" i="12"/>
  <c r="D84" i="12"/>
  <c r="D85" i="12"/>
  <c r="D86" i="12"/>
  <c r="D87" i="12"/>
  <c r="D88" i="12"/>
  <c r="D82" i="12"/>
  <c r="N68" i="12"/>
  <c r="H68" i="12"/>
  <c r="F68" i="12"/>
  <c r="J68" i="12"/>
  <c r="L68" i="12"/>
  <c r="D68" i="12"/>
  <c r="D4" i="12"/>
  <c r="B4" i="12"/>
  <c r="B2" i="12"/>
  <c r="D95" i="12" l="1"/>
  <c r="D96" i="12"/>
  <c r="B4" i="3"/>
  <c r="B2" i="3"/>
  <c r="B4" i="6"/>
  <c r="B2" i="6"/>
  <c r="D56" i="6" l="1"/>
  <c r="D51" i="6"/>
  <c r="D46" i="6"/>
  <c r="D37" i="6"/>
  <c r="D30" i="6"/>
  <c r="D23" i="6"/>
  <c r="D4" i="6"/>
  <c r="D58" i="6" l="1"/>
  <c r="D97" i="12" s="1"/>
  <c r="D4" i="3"/>
  <c r="D99" i="12" l="1"/>
  <c r="D106" i="12" s="1"/>
  <c r="D102" i="12" l="1"/>
</calcChain>
</file>

<file path=xl/sharedStrings.xml><?xml version="1.0" encoding="utf-8"?>
<sst xmlns="http://schemas.openxmlformats.org/spreadsheetml/2006/main" count="507" uniqueCount="177">
  <si>
    <t>Yes</t>
  </si>
  <si>
    <t>No</t>
  </si>
  <si>
    <t>DMPS - Check List</t>
  </si>
  <si>
    <t>Introduction</t>
  </si>
  <si>
    <t>■</t>
  </si>
  <si>
    <t xml:space="preserve">Prior to submission of the bid the Pricing Proposal should be checked to ensure accuracy and completeness.  </t>
  </si>
  <si>
    <t>To assist with this, the following checklist has been provided to serve as a final check.</t>
  </si>
  <si>
    <t>Bidders should complete the response boxes with:</t>
  </si>
  <si>
    <t>if the cell has been checked and the Bidder is assured the full information requested has been provided.</t>
  </si>
  <si>
    <t>This will be the default option already selected by the Buyer.  This serves as a reminder to check the relevant section and change the response box accordingly.</t>
  </si>
  <si>
    <t>N/A</t>
  </si>
  <si>
    <t>This should be selected if that section of the Pricing Proposal does not apply to the Bidder.</t>
  </si>
  <si>
    <t>In all instances where the response is to remain as 'No' or 'N/A' the Bidder must explain in the cell to the right of the response box why this is the case.</t>
  </si>
  <si>
    <t>Checklist</t>
  </si>
  <si>
    <t>Name of Sheet and question</t>
  </si>
  <si>
    <t>Response</t>
  </si>
  <si>
    <t>Declaration</t>
  </si>
  <si>
    <t>Is the Bidder's name on the Declaration (Cell D4, Declaration)?</t>
  </si>
  <si>
    <t>Is the Bidder's name on the Declaration the same as that held in JAGGAER?</t>
  </si>
  <si>
    <t>Legal Entity Status (section 1D)</t>
  </si>
  <si>
    <t>Has the legal entity status been completed (rows 87-88)?</t>
  </si>
  <si>
    <t>If the bid is a consortium is it a legal entity in its own right (Cell C90)?</t>
  </si>
  <si>
    <t>If a consortium bid, not with legal entity status, have 2 years audited accounts been provided for all consortium member companies listed in the table at row 96?</t>
  </si>
  <si>
    <t>If a consortium bid, has a lead contractor been nominated (rows 107-108)?</t>
  </si>
  <si>
    <t xml:space="preserve">Has the Declaration been signed and dated? </t>
  </si>
  <si>
    <t>Has the declaration been signed and dated by a senior officer within the Bidder's organisation?</t>
  </si>
  <si>
    <t>Pricing Summary</t>
  </si>
  <si>
    <t>Table 1A</t>
  </si>
  <si>
    <t>Do the values entered into section 1A match those on the suppliers rate card received from Crown Commercial Services for RM6020?</t>
  </si>
  <si>
    <t>Table 1B</t>
  </si>
  <si>
    <t>Are the values entered into section 1B lower or equal to the maximum framework prices in Table 1A?</t>
  </si>
  <si>
    <t>Has further information been provided for the Monthly Management Fee?</t>
  </si>
  <si>
    <t>Table 1C</t>
  </si>
  <si>
    <t>Is the Total Contract Value equal or less than the Maximum Contract Value?</t>
  </si>
  <si>
    <t>Table 1D</t>
  </si>
  <si>
    <t>Has a VAT rate been applied to each element of the funding model (Cells C112 - C115)?</t>
  </si>
  <si>
    <t>Is the Bidder content that the VAT Rate is correct?</t>
  </si>
  <si>
    <t>If the Bidder is a limited company has standard rated VAT been applied?</t>
  </si>
  <si>
    <t>Is the bidder applying a Proxy VAT rate pending confirmation of VAT rate with HMRC / VAT specialist?</t>
  </si>
  <si>
    <t>This cell is intentionally green</t>
  </si>
  <si>
    <t>Implementation Costs</t>
  </si>
  <si>
    <t>Has further information been provided for each line the Supplier has completed?</t>
  </si>
  <si>
    <t>Completed by:</t>
  </si>
  <si>
    <t xml:space="preserve">Signed </t>
  </si>
  <si>
    <t>Name</t>
  </si>
  <si>
    <t>Position in Organisation</t>
  </si>
  <si>
    <t>Date</t>
  </si>
  <si>
    <t>Financial Proposal Documentation - Diffuse Mesothelioma Payment Scheme (DMPS) – Scheme Administration and Claims Management</t>
  </si>
  <si>
    <t>PROVIDER NAME:</t>
  </si>
  <si>
    <t>Davies Group Limited</t>
  </si>
  <si>
    <t>(Where a consortium or similar is being used please ensure that the declaration is signed by the nominated lead contractor.)</t>
  </si>
  <si>
    <r>
      <rPr>
        <sz val="12"/>
        <color rgb="FF000000"/>
        <rFont val="Arial"/>
        <family val="2"/>
      </rPr>
      <t xml:space="preserve">I hereby declare that the information contained within represents a true and fair view of the </t>
    </r>
    <r>
      <rPr>
        <u/>
        <sz val="12"/>
        <color rgb="FF000000"/>
        <rFont val="Arial"/>
        <family val="2"/>
      </rPr>
      <t>Contractor's</t>
    </r>
    <r>
      <rPr>
        <sz val="12"/>
        <color rgb="FF000000"/>
        <rFont val="Arial"/>
        <family val="2"/>
      </rPr>
      <t xml:space="preserve"> actual and forecast costs</t>
    </r>
  </si>
  <si>
    <t>[Redacted]</t>
  </si>
  <si>
    <t>NAME</t>
  </si>
  <si>
    <t>SIGNED</t>
  </si>
  <si>
    <t>Chief Operating Officer, Claims Solutions UK</t>
  </si>
  <si>
    <t>POSITION WITHIN Supplier</t>
  </si>
  <si>
    <t>16th September 2022</t>
  </si>
  <si>
    <t>DATE</t>
  </si>
  <si>
    <t>[Redcated]</t>
  </si>
  <si>
    <t>E-MAIL ADDRESS</t>
  </si>
  <si>
    <t>TELEPHONE NUMBER(S)</t>
  </si>
  <si>
    <t>DMPS - Pricing Summary</t>
  </si>
  <si>
    <t xml:space="preserve">The Supplier is required to input their costs in the yellow cells. Where a cost is not relevant to the delivery of the services no entry should be made. All costs should be entered as a positive figure. Figures should be input with the estimate of receiving 300 claims annually to the scheme. The Buyer cannot guarantee the amount of claims that the scheme receives annually.
The contracted service provider must not generate any profit from the DMPS nor seek to do so.  However, the service requirement must be delivered in accordance with the Act and the Regulations, and demonstrate value for money without compromising on the quality of the service delivered. </t>
  </si>
  <si>
    <t>TABLE 
1A</t>
  </si>
  <si>
    <t>Framework Price</t>
  </si>
  <si>
    <t xml:space="preserve">The Supplier is required to input their maximum framework (RM6020) price in the yellow cells. Values for the contract price cannot be above the maximum framework price.										</t>
  </si>
  <si>
    <t>PRICING (£)</t>
  </si>
  <si>
    <t>Maximum Framework 
Price (£)</t>
  </si>
  <si>
    <t>Unit cost</t>
  </si>
  <si>
    <t>Employers liability</t>
  </si>
  <si>
    <t>Per Claim</t>
  </si>
  <si>
    <t>LEGAL SUPPORT</t>
  </si>
  <si>
    <t>Legal Grade</t>
  </si>
  <si>
    <t>Framework Hourly Rate</t>
  </si>
  <si>
    <t>Framework Daily Rate</t>
  </si>
  <si>
    <t>Partner</t>
  </si>
  <si>
    <t>Senior Solicitor</t>
  </si>
  <si>
    <t>Solicitor</t>
  </si>
  <si>
    <t>Junior Solicitor</t>
  </si>
  <si>
    <t>Trainee</t>
  </si>
  <si>
    <t>Para legal</t>
  </si>
  <si>
    <t>Legal Consultant</t>
  </si>
  <si>
    <t>TABLE 
1B</t>
  </si>
  <si>
    <t>Contract Price</t>
  </si>
  <si>
    <t xml:space="preserve">The Supplier is required to input their contract price in the yellow cells. Values for the contract price cannot be above the maximum framework price.
CALL-OFF START DATE:  15th February 2023 
CALL-OFF EXPIRY DATE: 14th February 2028 </t>
  </si>
  <si>
    <t>22/23</t>
  </si>
  <si>
    <t>23/24</t>
  </si>
  <si>
    <t>24/25</t>
  </si>
  <si>
    <t>25/26</t>
  </si>
  <si>
    <t>26/27</t>
  </si>
  <si>
    <t>27/28</t>
  </si>
  <si>
    <t xml:space="preserve"> Price (£)</t>
  </si>
  <si>
    <t xml:space="preserve"> Hourly Rate</t>
  </si>
  <si>
    <t xml:space="preserve"> Daily Rate</t>
  </si>
  <si>
    <t>Considering the additional service requirements such as the supplier's participation in Annual Review and Redacted Case Exercise, the Supplier is required to submit a Monthly Management Fee. The Supplier must also submit an explanation detailing what the fee is for, how it is calculated and any assumptions made, in the further information box to the righthandside of the prices.</t>
  </si>
  <si>
    <t>Price (£)</t>
  </si>
  <si>
    <t>Further information - (explanations/assumptions made)</t>
  </si>
  <si>
    <t>Monthly Management Fee (60 Months)</t>
  </si>
  <si>
    <t>Fee comprises time spent for production and verification of monthly, bi-annual and annual MI provision, bank account monitoring and administration, preparation for and attendance at progress report meetings x 6 per annum, preparation and attendance at oversight committee meetings x 2 per annum, website administration and updates</t>
  </si>
  <si>
    <t>TABLE 
1C</t>
  </si>
  <si>
    <t>Contract Price and Volume Calculations</t>
  </si>
  <si>
    <t xml:space="preserve">The Supplier is required to input their amount of legal support required in the yellow cells. </t>
  </si>
  <si>
    <t>Employers liability Annual Volume</t>
  </si>
  <si>
    <t>Employers liability Annual Price</t>
  </si>
  <si>
    <t>LEGAL SUPPORT Annual Volume</t>
  </si>
  <si>
    <t xml:space="preserve"> Hours</t>
  </si>
  <si>
    <t xml:space="preserve"> Days</t>
  </si>
  <si>
    <t>LEGAL SUPPORT Annual Price</t>
  </si>
  <si>
    <t>Total Contract Value</t>
  </si>
  <si>
    <t>Employers Liability</t>
  </si>
  <si>
    <t>Legal Support</t>
  </si>
  <si>
    <t>Implementation Price</t>
  </si>
  <si>
    <t>Management Fee</t>
  </si>
  <si>
    <t>Maximum Contract Value</t>
  </si>
  <si>
    <t xml:space="preserve">The total implementation cost will not be part of the value of the Overall Bid and will not be scored in the Evaluation of Commercial Envelope (Financial Criteria) </t>
  </si>
  <si>
    <t>Overall Bid</t>
  </si>
  <si>
    <t>TABLE 
1D</t>
  </si>
  <si>
    <t>VAT Rates</t>
  </si>
  <si>
    <t xml:space="preserve">VAT status
Please state what VAT rates will be applied to each element of the funding model (shown below) should a contract be awarded as a result of the bid.  If advice on the VAT rate(s) to be applied has been sought (e.g. from HMRC or other Tax Specialist) but not yet confirmed prior to the required bid submission date please submit your bid on time, stating here that the VAT rate is assumed pending confirmation and what your assumed VAT rate(s) is. 
The responsibility for determining the VAT rate to be applied to a bid lies with the Potential Provider.  It is not appropriate for DWP to provide VAT advice to Potential Providers, or to suggest what VAT rate should be applied to the bid. If you are unsure as to what VAT status elements of this Contract should be given prior to responding, please seek advice from an appropriate expert, or liaise with HMRC directly. 
Both DWP and Providers have responsibility to ensure that the VAT rate(s) are confirmed.  To this end, DWP will confirm, with the successful Provider(s), the VAT rate(s) to be used at the beginning of the contract and during the contract.
Please provide details for any element(s) of the service that incurs input VAT for your Supplier that cannot be reclaimed from HMRC with full reasons why in the text box below.  Please include details of any costs / categories within the bid price that are exempt or out of scope of VAT and why you consider them to be so. </t>
  </si>
  <si>
    <t>Provide VAT rate per funding model element</t>
  </si>
  <si>
    <t>Standard</t>
  </si>
  <si>
    <t>Implementation Cost</t>
  </si>
  <si>
    <t>Service Fee</t>
  </si>
  <si>
    <r>
      <t xml:space="preserve">Further information - </t>
    </r>
    <r>
      <rPr>
        <sz val="12"/>
        <color indexed="8"/>
        <rFont val="Arial"/>
        <family val="2"/>
      </rPr>
      <t>(e.g. explanations, assumed / proxy VAT rate etc.)   State clearly here if the VAT rates provided above are assumed pending confirmation.</t>
    </r>
  </si>
  <si>
    <t>Figures are based on assumed volumes only and may change based on actual volumes.</t>
  </si>
  <si>
    <t>Zero</t>
  </si>
  <si>
    <t>Reduced</t>
  </si>
  <si>
    <t>Out of Scope</t>
  </si>
  <si>
    <t>DMPS - Implementation Price</t>
  </si>
  <si>
    <t>Implementation Price Sheet</t>
  </si>
  <si>
    <t xml:space="preserve">The Supplier is required to input any prices for the implementation period of the contract and add an explanation detailing what price is for, how it is calculated and any assumptions made, in the further information box to the righthandside of the prices.
The total implementation price will not be scored in the Evaluation of Commercial Envelope (Financial Criteria) </t>
  </si>
  <si>
    <t>Direct Staff Support Price</t>
  </si>
  <si>
    <t>Management Staff Support Price</t>
  </si>
  <si>
    <t>Staff Related Expenses</t>
  </si>
  <si>
    <t>Staff Training</t>
  </si>
  <si>
    <t>Staff Recruitment</t>
  </si>
  <si>
    <t>Other Staff Support Price</t>
  </si>
  <si>
    <t>Total Staff Support Price</t>
  </si>
  <si>
    <t>Rent/ Lease/ Mortgage Payments</t>
  </si>
  <si>
    <t>Fit-Out Support Price</t>
  </si>
  <si>
    <t>Rates</t>
  </si>
  <si>
    <t>Facilities Management Support Price</t>
  </si>
  <si>
    <t>Premises Security Support Price</t>
  </si>
  <si>
    <t>Other Accommodation Support Price</t>
  </si>
  <si>
    <t>Total Accommodation Price</t>
  </si>
  <si>
    <t>IT Hardware</t>
  </si>
  <si>
    <t>IT Software</t>
  </si>
  <si>
    <t>IT Maintenance</t>
  </si>
  <si>
    <t>IT Security Support Price</t>
  </si>
  <si>
    <t>Telephony &amp; Communications</t>
  </si>
  <si>
    <t>Other IS IT Support Price</t>
  </si>
  <si>
    <t>Total ISIT Support Price</t>
  </si>
  <si>
    <t>Subcontractor Support Price</t>
  </si>
  <si>
    <t>Printing and Stationery</t>
  </si>
  <si>
    <t>Office Equipment</t>
  </si>
  <si>
    <t>Postage &amp; Courier</t>
  </si>
  <si>
    <t>Marketing Support Price</t>
  </si>
  <si>
    <t>Storage Support Price</t>
  </si>
  <si>
    <t>TUPE Support Price</t>
  </si>
  <si>
    <t>Other Operating Support Price</t>
  </si>
  <si>
    <t>Total Other Operating Support Price</t>
  </si>
  <si>
    <t>Legal Fees</t>
  </si>
  <si>
    <t>Auditing Fees</t>
  </si>
  <si>
    <t>Interpretation Services</t>
  </si>
  <si>
    <t>Other Professional/Consultancy Services</t>
  </si>
  <si>
    <t>Total Consultancy Service Support Price</t>
  </si>
  <si>
    <t>HR Support</t>
  </si>
  <si>
    <t>Finance Support</t>
  </si>
  <si>
    <t>Financing Support Price</t>
  </si>
  <si>
    <t>Other Corporate Overheads</t>
  </si>
  <si>
    <t>Total Corporate Overheads</t>
  </si>
  <si>
    <t>Other Implementation Price</t>
  </si>
  <si>
    <t>Total Implementation Price</t>
  </si>
  <si>
    <t>DMPS - Additional Information Costs</t>
  </si>
  <si>
    <t>Additional Information Sheet</t>
  </si>
  <si>
    <t xml:space="preserve">This sheet is a free format sheet which the Supplier can use to add calculations and/or assumptions if required. 
Please ensure that all information that is added to this sheet is referenced to the cost line, reference and title/table to enable the Buyer to easily identify which cost information it relates 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</si>
</sst>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32" x14ac:knownFonts="1">
    <font>
      <sz val="11"/>
      <color theme="1"/>
      <name val="Calibri"/>
      <family val="2"/>
      <scheme val="minor"/>
    </font>
    <font>
      <sz val="12"/>
      <color theme="1"/>
      <name val="Arial"/>
      <family val="2"/>
    </font>
    <font>
      <b/>
      <sz val="16"/>
      <color theme="1"/>
      <name val="Arial"/>
      <family val="2"/>
    </font>
    <font>
      <b/>
      <sz val="12"/>
      <color theme="1"/>
      <name val="Arial"/>
      <family val="2"/>
    </font>
    <font>
      <i/>
      <sz val="12"/>
      <name val="Arial"/>
      <family val="2"/>
    </font>
    <font>
      <sz val="12"/>
      <name val="Arial"/>
      <family val="2"/>
    </font>
    <font>
      <b/>
      <u/>
      <sz val="16"/>
      <color theme="1"/>
      <name val="Arial"/>
      <family val="2"/>
    </font>
    <font>
      <sz val="14"/>
      <color theme="1"/>
      <name val="Arial"/>
      <family val="2"/>
    </font>
    <font>
      <b/>
      <sz val="14"/>
      <color theme="1"/>
      <name val="Arial"/>
      <family val="2"/>
    </font>
    <font>
      <sz val="16"/>
      <color theme="1"/>
      <name val="Arial"/>
      <family val="2"/>
    </font>
    <font>
      <u/>
      <sz val="11"/>
      <color theme="10"/>
      <name val="Calibri"/>
      <family val="2"/>
      <scheme val="minor"/>
    </font>
    <font>
      <sz val="12"/>
      <color rgb="FF000000"/>
      <name val="Arial"/>
      <family val="2"/>
    </font>
    <font>
      <u/>
      <sz val="12"/>
      <color rgb="FF000000"/>
      <name val="Arial"/>
      <family val="2"/>
    </font>
    <font>
      <sz val="12"/>
      <color rgb="FF000000"/>
      <name val="Arial"/>
      <family val="2"/>
    </font>
    <font>
      <b/>
      <sz val="12"/>
      <color rgb="FF000000"/>
      <name val="Arial"/>
      <family val="2"/>
    </font>
    <font>
      <b/>
      <sz val="12"/>
      <name val="Arial"/>
      <family val="2"/>
    </font>
    <font>
      <sz val="11"/>
      <color theme="1"/>
      <name val="Calibri"/>
      <family val="2"/>
      <scheme val="minor"/>
    </font>
    <font>
      <b/>
      <sz val="12"/>
      <color indexed="8"/>
      <name val="Arial"/>
      <family val="2"/>
    </font>
    <font>
      <sz val="12"/>
      <color indexed="8"/>
      <name val="Arial"/>
      <family val="2"/>
    </font>
    <font>
      <sz val="12"/>
      <color theme="1"/>
      <name val="Arial"/>
      <family val="2"/>
    </font>
    <font>
      <sz val="14"/>
      <color theme="1"/>
      <name val="Arial"/>
      <family val="2"/>
    </font>
    <font>
      <b/>
      <sz val="12"/>
      <color indexed="8"/>
      <name val="Arial"/>
      <family val="2"/>
    </font>
    <font>
      <sz val="12"/>
      <color indexed="8"/>
      <name val="Arial"/>
      <family val="2"/>
    </font>
    <font>
      <b/>
      <sz val="12"/>
      <color theme="1"/>
      <name val="Arial"/>
      <family val="2"/>
    </font>
    <font>
      <b/>
      <sz val="12"/>
      <color rgb="FF000000"/>
      <name val="Arial"/>
      <family val="2"/>
    </font>
    <font>
      <sz val="12"/>
      <name val="Arial"/>
      <family val="2"/>
    </font>
    <font>
      <sz val="10"/>
      <color rgb="FFFFFFFF"/>
      <name val="Arial"/>
      <family val="2"/>
    </font>
    <font>
      <b/>
      <sz val="14"/>
      <name val="Arial"/>
      <family val="2"/>
    </font>
    <font>
      <u/>
      <sz val="12"/>
      <name val="Arial"/>
      <family val="2"/>
    </font>
    <font>
      <sz val="10"/>
      <name val="Arial"/>
      <family val="2"/>
    </font>
    <font>
      <sz val="12"/>
      <color theme="0"/>
      <name val="Arial"/>
      <family val="2"/>
    </font>
    <font>
      <b/>
      <sz val="16"/>
      <name val="Arial"/>
      <family val="2"/>
    </font>
  </fonts>
  <fills count="13">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theme="0" tint="-0.249977111117893"/>
        <bgColor indexed="64"/>
      </patternFill>
    </fill>
    <fill>
      <patternFill patternType="solid">
        <fgColor rgb="FFD0CECE"/>
        <bgColor indexed="64"/>
      </patternFill>
    </fill>
    <fill>
      <patternFill patternType="solid">
        <fgColor rgb="FFBFBFBF"/>
        <bgColor indexed="64"/>
      </patternFill>
    </fill>
    <fill>
      <patternFill patternType="solid">
        <fgColor rgb="FFFFFFFF"/>
        <bgColor rgb="FF000000"/>
      </patternFill>
    </fill>
    <fill>
      <patternFill patternType="solid">
        <fgColor theme="0" tint="-0.14999847407452621"/>
        <bgColor indexed="64"/>
      </patternFill>
    </fill>
    <fill>
      <patternFill patternType="solid">
        <fgColor indexed="41"/>
        <bgColor indexed="64"/>
      </patternFill>
    </fill>
    <fill>
      <patternFill patternType="solid">
        <fgColor theme="9" tint="0.79998168889431442"/>
        <bgColor indexed="64"/>
      </patternFill>
    </fill>
    <fill>
      <patternFill patternType="solid">
        <fgColor theme="2" tint="-9.9948118533890809E-2"/>
        <bgColor indexed="64"/>
      </patternFill>
    </fill>
  </fills>
  <borders count="8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rgb="FF000000"/>
      </bottom>
      <diagonal/>
    </border>
    <border>
      <left/>
      <right style="medium">
        <color indexed="64"/>
      </right>
      <top style="medium">
        <color indexed="64"/>
      </top>
      <bottom style="medium">
        <color rgb="FF000000"/>
      </bottom>
      <diagonal/>
    </border>
    <border>
      <left/>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top style="medium">
        <color indexed="64"/>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medium">
        <color rgb="FF000000"/>
      </top>
      <bottom/>
      <diagonal/>
    </border>
    <border>
      <left style="thin">
        <color indexed="64"/>
      </left>
      <right/>
      <top style="medium">
        <color rgb="FF000000"/>
      </top>
      <bottom/>
      <diagonal/>
    </border>
    <border>
      <left style="medium">
        <color rgb="FF000000"/>
      </left>
      <right style="medium">
        <color indexed="64"/>
      </right>
      <top style="medium">
        <color rgb="FF000000"/>
      </top>
      <bottom style="medium">
        <color indexed="64"/>
      </bottom>
      <diagonal/>
    </border>
    <border>
      <left style="thin">
        <color indexed="64"/>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right/>
      <top/>
      <bottom style="thin">
        <color rgb="FF000000"/>
      </bottom>
      <diagonal/>
    </border>
    <border>
      <left/>
      <right/>
      <top style="thin">
        <color rgb="FF000000"/>
      </top>
      <bottom style="thin">
        <color rgb="FF000000"/>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rgb="FF000000"/>
      </bottom>
      <diagonal/>
    </border>
    <border>
      <left/>
      <right style="medium">
        <color indexed="64"/>
      </right>
      <top style="thin">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right/>
      <top style="medium">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medium">
        <color rgb="FF000000"/>
      </right>
      <top style="medium">
        <color indexed="64"/>
      </top>
      <bottom style="thin">
        <color indexed="64"/>
      </bottom>
      <diagonal/>
    </border>
    <border>
      <left style="medium">
        <color indexed="64"/>
      </left>
      <right style="medium">
        <color rgb="FF000000"/>
      </right>
      <top style="thin">
        <color indexed="64"/>
      </top>
      <bottom style="thin">
        <color indexed="64"/>
      </bottom>
      <diagonal/>
    </border>
    <border>
      <left style="medium">
        <color indexed="64"/>
      </left>
      <right style="medium">
        <color rgb="FF000000"/>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rgb="FF000000"/>
      </top>
      <bottom style="medium">
        <color indexed="64"/>
      </bottom>
      <diagonal/>
    </border>
    <border>
      <left/>
      <right/>
      <top style="medium">
        <color rgb="FF000000"/>
      </top>
      <bottom style="medium">
        <color indexed="64"/>
      </bottom>
      <diagonal/>
    </border>
    <border>
      <left/>
      <right style="thin">
        <color indexed="64"/>
      </right>
      <top style="medium">
        <color rgb="FF000000"/>
      </top>
      <bottom style="medium">
        <color indexed="64"/>
      </bottom>
      <diagonal/>
    </border>
    <border>
      <left style="thin">
        <color indexed="64"/>
      </left>
      <right/>
      <top style="medium">
        <color rgb="FF000000"/>
      </top>
      <bottom style="medium">
        <color rgb="FF000000"/>
      </bottom>
      <diagonal/>
    </border>
    <border>
      <left/>
      <right/>
      <top style="medium">
        <color rgb="FF000000"/>
      </top>
      <bottom style="medium">
        <color rgb="FF000000"/>
      </bottom>
      <diagonal/>
    </border>
    <border>
      <left/>
      <right style="thin">
        <color indexed="64"/>
      </right>
      <top style="medium">
        <color rgb="FF000000"/>
      </top>
      <bottom style="medium">
        <color rgb="FF000000"/>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rgb="FF000000"/>
      </bottom>
      <diagonal/>
    </border>
    <border>
      <left style="medium">
        <color indexed="64"/>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top style="medium">
        <color indexed="64"/>
      </top>
      <bottom style="medium">
        <color indexed="64"/>
      </bottom>
      <diagonal/>
    </border>
  </borders>
  <cellStyleXfs count="6">
    <xf numFmtId="0" fontId="0" fillId="0" borderId="0"/>
    <xf numFmtId="0" fontId="1" fillId="0" borderId="0"/>
    <xf numFmtId="0" fontId="10" fillId="0" borderId="0" applyNumberFormat="0" applyFill="0" applyBorder="0" applyAlignment="0" applyProtection="0"/>
    <xf numFmtId="9" fontId="16" fillId="0" borderId="0" applyFont="0" applyFill="0" applyBorder="0" applyAlignment="0" applyProtection="0"/>
    <xf numFmtId="0" fontId="29" fillId="0" borderId="0"/>
    <xf numFmtId="0" fontId="29" fillId="0" borderId="0"/>
  </cellStyleXfs>
  <cellXfs count="327">
    <xf numFmtId="0" fontId="0" fillId="0" borderId="0" xfId="0"/>
    <xf numFmtId="0" fontId="0" fillId="2" borderId="0" xfId="0" applyFill="1" applyProtection="1">
      <protection hidden="1"/>
    </xf>
    <xf numFmtId="0" fontId="6" fillId="2" borderId="0" xfId="0" applyFont="1" applyFill="1" applyProtection="1">
      <protection hidden="1"/>
    </xf>
    <xf numFmtId="0" fontId="1" fillId="2" borderId="0" xfId="0" applyFont="1" applyFill="1" applyProtection="1">
      <protection hidden="1"/>
    </xf>
    <xf numFmtId="0" fontId="7" fillId="2" borderId="0" xfId="0" applyFont="1" applyFill="1" applyProtection="1">
      <protection hidden="1"/>
    </xf>
    <xf numFmtId="0" fontId="15" fillId="0" borderId="4" xfId="0" applyFont="1" applyBorder="1" applyAlignment="1" applyProtection="1">
      <alignment horizontal="center" vertical="center"/>
      <protection locked="0"/>
    </xf>
    <xf numFmtId="0" fontId="1" fillId="2" borderId="0" xfId="1" applyFill="1"/>
    <xf numFmtId="0" fontId="9" fillId="2" borderId="0" xfId="1" applyFont="1" applyFill="1"/>
    <xf numFmtId="0" fontId="3" fillId="2" borderId="0" xfId="1" applyFont="1" applyFill="1"/>
    <xf numFmtId="17" fontId="3" fillId="2" borderId="0" xfId="0" applyNumberFormat="1" applyFont="1" applyFill="1" applyAlignment="1">
      <alignment vertical="center"/>
    </xf>
    <xf numFmtId="0" fontId="19" fillId="2" borderId="0" xfId="1" applyFont="1" applyFill="1" applyAlignment="1">
      <alignment wrapText="1"/>
    </xf>
    <xf numFmtId="0" fontId="1" fillId="2" borderId="0" xfId="1" applyFill="1" applyAlignment="1">
      <alignment wrapText="1"/>
    </xf>
    <xf numFmtId="0" fontId="3" fillId="2" borderId="4" xfId="1" applyFont="1" applyFill="1" applyBorder="1"/>
    <xf numFmtId="0" fontId="1" fillId="0" borderId="0" xfId="1"/>
    <xf numFmtId="0" fontId="15" fillId="3" borderId="0" xfId="0" applyFont="1" applyFill="1" applyAlignment="1">
      <alignment horizontal="center" vertical="center" wrapText="1"/>
    </xf>
    <xf numFmtId="0" fontId="5" fillId="3" borderId="0" xfId="0" applyFont="1" applyFill="1" applyAlignment="1">
      <alignment horizontal="center" vertical="center" wrapText="1"/>
    </xf>
    <xf numFmtId="0" fontId="1" fillId="2" borderId="14" xfId="1" applyFill="1" applyBorder="1"/>
    <xf numFmtId="164" fontId="3" fillId="5" borderId="17" xfId="0" applyNumberFormat="1" applyFont="1" applyFill="1" applyBorder="1"/>
    <xf numFmtId="164" fontId="3" fillId="5" borderId="21" xfId="0" applyNumberFormat="1" applyFont="1" applyFill="1" applyBorder="1"/>
    <xf numFmtId="0" fontId="5" fillId="2" borderId="0" xfId="1" applyFont="1" applyFill="1" applyAlignment="1">
      <alignment vertical="top" wrapText="1"/>
    </xf>
    <xf numFmtId="0" fontId="5" fillId="2" borderId="0" xfId="1" applyFont="1" applyFill="1" applyAlignment="1">
      <alignment horizontal="left" vertical="center" wrapText="1"/>
    </xf>
    <xf numFmtId="0" fontId="5" fillId="2" borderId="0" xfId="1" applyFont="1" applyFill="1" applyAlignment="1">
      <alignment vertical="center" wrapText="1"/>
    </xf>
    <xf numFmtId="0" fontId="2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quotePrefix="1" applyFont="1" applyAlignment="1">
      <alignment horizontal="left" vertical="center"/>
    </xf>
    <xf numFmtId="0" fontId="27" fillId="9" borderId="4" xfId="0" applyFont="1" applyFill="1" applyBorder="1" applyAlignment="1">
      <alignment horizontal="center" vertical="center"/>
    </xf>
    <xf numFmtId="0" fontId="15" fillId="2" borderId="0" xfId="4" applyFont="1" applyFill="1" applyAlignment="1">
      <alignment vertical="center" wrapText="1"/>
    </xf>
    <xf numFmtId="0" fontId="5" fillId="2" borderId="0" xfId="4" applyFont="1" applyFill="1" applyAlignment="1">
      <alignment horizontal="left" vertical="center"/>
    </xf>
    <xf numFmtId="0" fontId="5" fillId="2" borderId="0" xfId="0" applyFont="1" applyFill="1" applyAlignment="1">
      <alignment horizontal="left" vertical="center"/>
    </xf>
    <xf numFmtId="0" fontId="15" fillId="2" borderId="0" xfId="5" applyFont="1" applyFill="1" applyAlignment="1">
      <alignment vertical="center"/>
    </xf>
    <xf numFmtId="0" fontId="5" fillId="2" borderId="0" xfId="5" applyFont="1" applyFill="1" applyAlignment="1">
      <alignment vertical="center" wrapText="1"/>
    </xf>
    <xf numFmtId="0" fontId="30" fillId="2" borderId="0" xfId="1" applyFont="1" applyFill="1"/>
    <xf numFmtId="0" fontId="3" fillId="2" borderId="4" xfId="1" applyFont="1" applyFill="1" applyBorder="1" applyAlignment="1">
      <alignment horizontal="left" vertical="center" indent="1"/>
    </xf>
    <xf numFmtId="0" fontId="5" fillId="0" borderId="0" xfId="0" applyFont="1" applyAlignment="1">
      <alignment horizontal="right" vertical="center" indent="1"/>
    </xf>
    <xf numFmtId="0" fontId="15" fillId="11" borderId="4" xfId="4" applyFont="1" applyFill="1" applyBorder="1" applyAlignment="1">
      <alignment horizontal="left" vertical="center" wrapText="1" indent="1"/>
    </xf>
    <xf numFmtId="0" fontId="15" fillId="11" borderId="4" xfId="5" applyFont="1" applyFill="1" applyBorder="1" applyAlignment="1">
      <alignment horizontal="left" vertical="center" indent="1"/>
    </xf>
    <xf numFmtId="0" fontId="31" fillId="0" borderId="0" xfId="0" applyFont="1" applyAlignment="1">
      <alignment horizontal="left" vertical="center" indent="1"/>
    </xf>
    <xf numFmtId="0" fontId="5" fillId="12" borderId="29" xfId="0" applyFont="1" applyFill="1" applyBorder="1" applyAlignment="1">
      <alignment horizontal="left" vertical="center"/>
    </xf>
    <xf numFmtId="0" fontId="5" fillId="12" borderId="12" xfId="0" applyFont="1" applyFill="1" applyBorder="1" applyAlignment="1">
      <alignment horizontal="left" vertical="center"/>
    </xf>
    <xf numFmtId="0" fontId="5" fillId="12" borderId="20" xfId="0" applyFont="1" applyFill="1" applyBorder="1" applyAlignment="1">
      <alignment horizontal="left" vertical="center"/>
    </xf>
    <xf numFmtId="0" fontId="5" fillId="12" borderId="29" xfId="0" applyFont="1" applyFill="1" applyBorder="1" applyAlignment="1">
      <alignment horizontal="left" vertical="center" indent="1"/>
    </xf>
    <xf numFmtId="0" fontId="1" fillId="2" borderId="0" xfId="1" applyFill="1" applyAlignment="1">
      <alignment vertical="center"/>
    </xf>
    <xf numFmtId="164" fontId="1" fillId="4" borderId="13" xfId="0" applyNumberFormat="1" applyFont="1" applyFill="1" applyBorder="1" applyAlignment="1" applyProtection="1">
      <alignment vertical="center"/>
      <protection locked="0"/>
    </xf>
    <xf numFmtId="0" fontId="1" fillId="0" borderId="0" xfId="1" applyAlignment="1">
      <alignment vertical="center"/>
    </xf>
    <xf numFmtId="0" fontId="3" fillId="2" borderId="0" xfId="1" applyFont="1" applyFill="1" applyAlignment="1">
      <alignment vertical="center"/>
    </xf>
    <xf numFmtId="0" fontId="3" fillId="2" borderId="61" xfId="1" applyFont="1" applyFill="1" applyBorder="1" applyAlignment="1">
      <alignment horizontal="left" vertical="center" indent="1"/>
    </xf>
    <xf numFmtId="0" fontId="3" fillId="2" borderId="55" xfId="1" applyFont="1" applyFill="1" applyBorder="1" applyAlignment="1">
      <alignment horizontal="left" vertical="center" indent="1"/>
    </xf>
    <xf numFmtId="0" fontId="3" fillId="2" borderId="62" xfId="1" applyFont="1" applyFill="1" applyBorder="1" applyAlignment="1">
      <alignment horizontal="left" vertical="center" indent="1"/>
    </xf>
    <xf numFmtId="0" fontId="1" fillId="2" borderId="11" xfId="1" applyFill="1" applyBorder="1" applyAlignment="1">
      <alignment horizontal="right" vertical="center" indent="1"/>
    </xf>
    <xf numFmtId="0" fontId="1" fillId="2" borderId="70" xfId="1" applyFill="1" applyBorder="1" applyAlignment="1">
      <alignment horizontal="right" vertical="center" indent="1"/>
    </xf>
    <xf numFmtId="0" fontId="1" fillId="2" borderId="71" xfId="1" applyFill="1" applyBorder="1" applyAlignment="1">
      <alignment horizontal="right" vertical="center" indent="1"/>
    </xf>
    <xf numFmtId="0" fontId="1" fillId="2" borderId="72" xfId="1" applyFill="1" applyBorder="1" applyAlignment="1">
      <alignment horizontal="right" vertical="center" indent="1"/>
    </xf>
    <xf numFmtId="0" fontId="3" fillId="2" borderId="66" xfId="1" applyFont="1" applyFill="1" applyBorder="1" applyAlignment="1">
      <alignment horizontal="left" vertical="center" indent="1"/>
    </xf>
    <xf numFmtId="0" fontId="3" fillId="2" borderId="67" xfId="1" applyFont="1" applyFill="1" applyBorder="1" applyAlignment="1">
      <alignment horizontal="left" vertical="center" indent="1"/>
    </xf>
    <xf numFmtId="0" fontId="3" fillId="2" borderId="68" xfId="1" applyFont="1" applyFill="1" applyBorder="1" applyAlignment="1">
      <alignment horizontal="left" vertical="center" indent="1"/>
    </xf>
    <xf numFmtId="165" fontId="3" fillId="6" borderId="47" xfId="1" applyNumberFormat="1" applyFont="1" applyFill="1" applyBorder="1" applyAlignment="1">
      <alignment horizontal="right" vertical="center" indent="1"/>
    </xf>
    <xf numFmtId="165" fontId="3" fillId="6" borderId="48" xfId="1" applyNumberFormat="1" applyFont="1" applyFill="1" applyBorder="1" applyAlignment="1">
      <alignment horizontal="right" vertical="center" indent="1"/>
    </xf>
    <xf numFmtId="165" fontId="3" fillId="6" borderId="69" xfId="1" applyNumberFormat="1" applyFont="1" applyFill="1" applyBorder="1" applyAlignment="1">
      <alignment horizontal="right" vertical="center" indent="1"/>
    </xf>
    <xf numFmtId="165" fontId="3" fillId="6" borderId="65" xfId="1" applyNumberFormat="1" applyFont="1" applyFill="1" applyBorder="1" applyAlignment="1">
      <alignment horizontal="right" vertical="center" indent="1"/>
    </xf>
    <xf numFmtId="165" fontId="3" fillId="6" borderId="18" xfId="1" applyNumberFormat="1" applyFont="1" applyFill="1" applyBorder="1" applyAlignment="1">
      <alignment horizontal="right" vertical="center" indent="1"/>
    </xf>
    <xf numFmtId="165" fontId="3" fillId="6" borderId="34" xfId="1" applyNumberFormat="1" applyFont="1" applyFill="1" applyBorder="1" applyAlignment="1">
      <alignment horizontal="right" vertical="center" indent="1"/>
    </xf>
    <xf numFmtId="0" fontId="3" fillId="2" borderId="34" xfId="1" applyFont="1" applyFill="1" applyBorder="1" applyAlignment="1">
      <alignment horizontal="left" vertical="center" indent="1"/>
    </xf>
    <xf numFmtId="0" fontId="3" fillId="2" borderId="17" xfId="1" applyFont="1" applyFill="1" applyBorder="1" applyAlignment="1">
      <alignment horizontal="left" wrapText="1" indent="1"/>
    </xf>
    <xf numFmtId="0" fontId="3" fillId="2" borderId="32" xfId="1" applyFont="1" applyFill="1" applyBorder="1" applyAlignment="1">
      <alignment horizontal="left" vertical="center" indent="1"/>
    </xf>
    <xf numFmtId="0" fontId="3" fillId="2" borderId="4" xfId="1" applyFont="1" applyFill="1" applyBorder="1" applyAlignment="1">
      <alignment horizontal="right" vertical="center" indent="1"/>
    </xf>
    <xf numFmtId="0" fontId="3" fillId="2" borderId="4" xfId="1" applyFont="1" applyFill="1" applyBorder="1" applyAlignment="1">
      <alignment horizontal="right" indent="1"/>
    </xf>
    <xf numFmtId="0" fontId="23" fillId="2" borderId="4" xfId="1" applyFont="1" applyFill="1" applyBorder="1" applyAlignment="1">
      <alignment horizontal="right" vertical="center" indent="1"/>
    </xf>
    <xf numFmtId="0" fontId="13" fillId="0" borderId="57" xfId="0" applyFont="1" applyBorder="1" applyAlignment="1">
      <alignment horizontal="left" vertical="center" indent="1"/>
    </xf>
    <xf numFmtId="0" fontId="13" fillId="0" borderId="58" xfId="0" applyFont="1" applyBorder="1" applyAlignment="1">
      <alignment horizontal="left" vertical="center" indent="1"/>
    </xf>
    <xf numFmtId="0" fontId="14" fillId="0" borderId="25" xfId="0" applyFont="1" applyBorder="1" applyAlignment="1">
      <alignment horizontal="left" vertical="center" indent="1"/>
    </xf>
    <xf numFmtId="0" fontId="14" fillId="0" borderId="3" xfId="0" applyFont="1" applyBorder="1" applyAlignment="1">
      <alignment horizontal="left" vertical="center" indent="1"/>
    </xf>
    <xf numFmtId="0" fontId="14" fillId="0" borderId="35" xfId="0" applyFont="1" applyBorder="1" applyAlignment="1">
      <alignment horizontal="center" vertical="center"/>
    </xf>
    <xf numFmtId="0" fontId="14" fillId="0" borderId="36" xfId="0" applyFont="1" applyBorder="1" applyAlignment="1">
      <alignment horizontal="center" vertical="center"/>
    </xf>
    <xf numFmtId="0" fontId="14" fillId="0" borderId="73" xfId="0" applyFont="1" applyBorder="1" applyAlignment="1">
      <alignment horizontal="left" vertical="center" indent="1"/>
    </xf>
    <xf numFmtId="0" fontId="14" fillId="0" borderId="16" xfId="0" applyFont="1" applyBorder="1" applyAlignment="1">
      <alignment horizontal="left" vertical="center" indent="1"/>
    </xf>
    <xf numFmtId="0" fontId="3" fillId="2" borderId="11" xfId="1" applyFont="1" applyFill="1" applyBorder="1" applyAlignment="1">
      <alignment horizontal="right" vertical="center" indent="1"/>
    </xf>
    <xf numFmtId="0" fontId="3" fillId="0" borderId="56" xfId="1" applyFont="1" applyBorder="1" applyAlignment="1">
      <alignment horizontal="right" vertical="center" indent="1"/>
    </xf>
    <xf numFmtId="0" fontId="13" fillId="0" borderId="59" xfId="0" applyFont="1" applyBorder="1" applyAlignment="1">
      <alignment horizontal="left" vertical="center" indent="1"/>
    </xf>
    <xf numFmtId="0" fontId="13" fillId="0" borderId="60" xfId="0" applyFont="1" applyBorder="1" applyAlignment="1">
      <alignment horizontal="left" vertical="center" indent="1"/>
    </xf>
    <xf numFmtId="0" fontId="5" fillId="0" borderId="57" xfId="0" applyFont="1" applyBorder="1" applyAlignment="1">
      <alignment horizontal="left" vertical="center" indent="1"/>
    </xf>
    <xf numFmtId="0" fontId="3" fillId="7" borderId="2" xfId="1" applyFont="1" applyFill="1" applyBorder="1" applyAlignment="1">
      <alignment horizontal="left" vertical="center" indent="1"/>
    </xf>
    <xf numFmtId="0" fontId="3" fillId="2" borderId="16" xfId="0" applyFont="1" applyFill="1" applyBorder="1" applyAlignment="1">
      <alignment horizontal="center" vertical="center" wrapText="1"/>
    </xf>
    <xf numFmtId="0" fontId="3" fillId="2" borderId="16" xfId="0" applyFont="1" applyFill="1" applyBorder="1" applyAlignment="1">
      <alignment horizontal="center" vertical="center"/>
    </xf>
    <xf numFmtId="0" fontId="3" fillId="2" borderId="30" xfId="0" applyFont="1" applyFill="1" applyBorder="1" applyAlignment="1">
      <alignment horizontal="center" vertical="center"/>
    </xf>
    <xf numFmtId="0" fontId="23" fillId="2" borderId="11" xfId="1" applyFont="1" applyFill="1" applyBorder="1" applyAlignment="1">
      <alignment horizontal="right" vertical="center" indent="1"/>
    </xf>
    <xf numFmtId="0" fontId="23" fillId="2" borderId="14" xfId="1" applyFont="1" applyFill="1" applyBorder="1" applyAlignment="1">
      <alignment horizontal="right" vertical="center" indent="1"/>
    </xf>
    <xf numFmtId="0" fontId="23" fillId="2" borderId="14" xfId="1" applyFont="1" applyFill="1" applyBorder="1" applyAlignment="1">
      <alignment horizontal="right" indent="1"/>
    </xf>
    <xf numFmtId="0" fontId="23" fillId="2" borderId="56" xfId="1" applyFont="1" applyFill="1" applyBorder="1" applyAlignment="1">
      <alignment horizontal="right" vertical="center" indent="1"/>
    </xf>
    <xf numFmtId="0" fontId="25" fillId="0" borderId="54" xfId="0" applyFont="1" applyBorder="1" applyAlignment="1">
      <alignment horizontal="left" vertical="center" indent="1"/>
    </xf>
    <xf numFmtId="0" fontId="23" fillId="7" borderId="2" xfId="1" applyFont="1" applyFill="1" applyBorder="1" applyAlignment="1">
      <alignment horizontal="left" vertical="center" indent="1"/>
    </xf>
    <xf numFmtId="0" fontId="24" fillId="0" borderId="24" xfId="0" applyFont="1" applyBorder="1" applyAlignment="1">
      <alignment horizontal="left" vertical="center" indent="1"/>
    </xf>
    <xf numFmtId="0" fontId="11" fillId="0" borderId="54" xfId="0" applyFont="1" applyBorder="1" applyAlignment="1">
      <alignment horizontal="left" vertical="center" indent="1"/>
    </xf>
    <xf numFmtId="0" fontId="11" fillId="0" borderId="55" xfId="0" applyFont="1" applyBorder="1" applyAlignment="1">
      <alignment horizontal="left" vertical="center" indent="1"/>
    </xf>
    <xf numFmtId="0" fontId="23" fillId="2" borderId="1" xfId="0" applyFont="1" applyFill="1" applyBorder="1" applyAlignment="1">
      <alignment horizontal="left" vertical="center" indent="1"/>
    </xf>
    <xf numFmtId="0" fontId="24" fillId="0" borderId="2" xfId="0" applyFont="1" applyBorder="1" applyAlignment="1">
      <alignment horizontal="left" vertical="center" indent="1"/>
    </xf>
    <xf numFmtId="0" fontId="3" fillId="2" borderId="51" xfId="0" applyFont="1" applyFill="1" applyBorder="1" applyAlignment="1">
      <alignment horizontal="center" vertical="center" wrapText="1"/>
    </xf>
    <xf numFmtId="0" fontId="3" fillId="2" borderId="16" xfId="0" applyFont="1" applyFill="1" applyBorder="1" applyAlignment="1">
      <alignment horizontal="left" vertical="center" indent="1"/>
    </xf>
    <xf numFmtId="10" fontId="17" fillId="4" borderId="11" xfId="3" applyNumberFormat="1" applyFont="1" applyFill="1" applyBorder="1" applyAlignment="1" applyProtection="1">
      <alignment horizontal="center" vertical="center" wrapText="1"/>
      <protection locked="0"/>
    </xf>
    <xf numFmtId="10" fontId="17" fillId="4" borderId="14" xfId="3" applyNumberFormat="1" applyFont="1" applyFill="1" applyBorder="1" applyAlignment="1" applyProtection="1">
      <alignment horizontal="center" vertical="center" wrapText="1"/>
      <protection locked="0"/>
    </xf>
    <xf numFmtId="164" fontId="3" fillId="5" borderId="17" xfId="0" applyNumberFormat="1" applyFont="1" applyFill="1" applyBorder="1" applyAlignment="1">
      <alignment vertical="center"/>
    </xf>
    <xf numFmtId="164" fontId="3" fillId="5" borderId="21" xfId="0" applyNumberFormat="1" applyFont="1" applyFill="1" applyBorder="1" applyAlignment="1">
      <alignment vertical="center"/>
    </xf>
    <xf numFmtId="164" fontId="3" fillId="5" borderId="16" xfId="0" applyNumberFormat="1" applyFont="1" applyFill="1" applyBorder="1" applyAlignment="1">
      <alignment vertical="center"/>
    </xf>
    <xf numFmtId="0" fontId="1" fillId="2" borderId="11" xfId="0" applyFont="1" applyFill="1" applyBorder="1" applyAlignment="1">
      <alignment horizontal="left" vertical="center" indent="1"/>
    </xf>
    <xf numFmtId="0" fontId="1" fillId="2" borderId="14" xfId="0" applyFont="1" applyFill="1" applyBorder="1" applyAlignment="1">
      <alignment horizontal="left" vertical="center" indent="1"/>
    </xf>
    <xf numFmtId="0" fontId="1" fillId="2" borderId="15" xfId="0" applyFont="1" applyFill="1" applyBorder="1" applyAlignment="1">
      <alignment horizontal="left" vertical="center" indent="1"/>
    </xf>
    <xf numFmtId="0" fontId="3" fillId="2" borderId="16" xfId="0" applyFont="1" applyFill="1" applyBorder="1" applyAlignment="1">
      <alignment horizontal="left" indent="1"/>
    </xf>
    <xf numFmtId="0" fontId="1" fillId="2" borderId="11" xfId="0" applyFont="1" applyFill="1" applyBorder="1" applyAlignment="1">
      <alignment horizontal="left" indent="1"/>
    </xf>
    <xf numFmtId="0" fontId="1" fillId="2" borderId="14" xfId="0" applyFont="1" applyFill="1" applyBorder="1" applyAlignment="1">
      <alignment horizontal="left" indent="1"/>
    </xf>
    <xf numFmtId="0" fontId="1" fillId="2" borderId="15" xfId="0" applyFont="1" applyFill="1" applyBorder="1" applyAlignment="1">
      <alignment horizontal="left" indent="1"/>
    </xf>
    <xf numFmtId="0" fontId="3" fillId="2" borderId="1" xfId="0" applyFont="1" applyFill="1" applyBorder="1" applyAlignment="1">
      <alignment horizontal="left" vertical="center" indent="1"/>
    </xf>
    <xf numFmtId="0" fontId="1" fillId="2" borderId="11" xfId="0" applyFont="1" applyFill="1" applyBorder="1" applyAlignment="1">
      <alignment horizontal="right" vertical="center" indent="1"/>
    </xf>
    <xf numFmtId="0" fontId="1" fillId="2" borderId="14" xfId="0" applyFont="1" applyFill="1" applyBorder="1" applyAlignment="1">
      <alignment horizontal="right" vertical="center" indent="1"/>
    </xf>
    <xf numFmtId="0" fontId="1" fillId="2" borderId="15" xfId="0" applyFont="1" applyFill="1" applyBorder="1" applyAlignment="1">
      <alignment horizontal="right" vertical="center" indent="1"/>
    </xf>
    <xf numFmtId="0" fontId="1" fillId="2" borderId="14" xfId="0" applyFont="1" applyFill="1" applyBorder="1" applyAlignment="1">
      <alignment horizontal="right" indent="1"/>
    </xf>
    <xf numFmtId="0" fontId="1" fillId="2" borderId="15" xfId="0" applyFont="1" applyFill="1" applyBorder="1" applyAlignment="1">
      <alignment horizontal="right" indent="1"/>
    </xf>
    <xf numFmtId="0" fontId="1" fillId="2" borderId="11" xfId="0" applyFont="1" applyFill="1" applyBorder="1" applyAlignment="1">
      <alignment horizontal="right" indent="1"/>
    </xf>
    <xf numFmtId="0" fontId="1" fillId="2" borderId="16" xfId="0" applyFont="1" applyFill="1" applyBorder="1" applyAlignment="1">
      <alignment horizontal="right" vertical="center" indent="1"/>
    </xf>
    <xf numFmtId="0" fontId="23" fillId="2" borderId="16" xfId="0" applyFont="1" applyFill="1" applyBorder="1" applyAlignment="1">
      <alignment horizontal="left" vertical="center" wrapText="1" indent="1"/>
    </xf>
    <xf numFmtId="0" fontId="1" fillId="2" borderId="0" xfId="1" applyFill="1" applyProtection="1">
      <protection locked="0"/>
    </xf>
    <xf numFmtId="0" fontId="5" fillId="0" borderId="0" xfId="0" applyFont="1" applyAlignment="1" applyProtection="1">
      <alignment horizontal="left" vertical="center"/>
      <protection locked="0"/>
    </xf>
    <xf numFmtId="0" fontId="15" fillId="2" borderId="0" xfId="4" applyFont="1" applyFill="1" applyAlignment="1" applyProtection="1">
      <alignment vertical="center" wrapText="1"/>
      <protection locked="0"/>
    </xf>
    <xf numFmtId="0" fontId="5" fillId="2" borderId="0" xfId="0" applyFont="1" applyFill="1" applyAlignment="1" applyProtection="1">
      <alignment horizontal="left" vertical="center"/>
      <protection locked="0"/>
    </xf>
    <xf numFmtId="0" fontId="0" fillId="0" borderId="0" xfId="0" applyProtection="1">
      <protection locked="0"/>
    </xf>
    <xf numFmtId="0" fontId="3" fillId="2" borderId="51" xfId="0" applyFont="1" applyFill="1" applyBorder="1" applyAlignment="1" applyProtection="1">
      <alignment horizontal="center" vertical="center" wrapText="1"/>
      <protection locked="0"/>
    </xf>
    <xf numFmtId="0" fontId="14" fillId="7" borderId="52" xfId="0" applyFont="1" applyFill="1" applyBorder="1" applyAlignment="1" applyProtection="1">
      <alignment horizontal="center" vertical="center"/>
      <protection locked="0"/>
    </xf>
    <xf numFmtId="0" fontId="1" fillId="2" borderId="0" xfId="1" applyFill="1" applyAlignment="1" applyProtection="1">
      <alignment vertical="center"/>
      <protection locked="0"/>
    </xf>
    <xf numFmtId="164" fontId="1" fillId="2" borderId="0" xfId="1" applyNumberFormat="1" applyFill="1" applyAlignment="1" applyProtection="1">
      <alignment vertical="center"/>
      <protection locked="0"/>
    </xf>
    <xf numFmtId="0" fontId="14" fillId="6" borderId="18" xfId="0" applyFont="1" applyFill="1" applyBorder="1" applyAlignment="1" applyProtection="1">
      <alignment vertical="center"/>
      <protection locked="0"/>
    </xf>
    <xf numFmtId="0" fontId="14" fillId="0" borderId="31" xfId="0" applyFont="1" applyBorder="1" applyAlignment="1" applyProtection="1">
      <alignment horizontal="center" vertical="center"/>
      <protection locked="0"/>
    </xf>
    <xf numFmtId="0" fontId="14" fillId="0" borderId="18" xfId="0" applyFont="1" applyBorder="1" applyAlignment="1" applyProtection="1">
      <alignment horizontal="center" vertical="center"/>
      <protection locked="0"/>
    </xf>
    <xf numFmtId="0" fontId="1" fillId="0" borderId="0" xfId="1" applyProtection="1">
      <protection locked="0"/>
    </xf>
    <xf numFmtId="0" fontId="26" fillId="8" borderId="0" xfId="0" applyFont="1" applyFill="1" applyAlignment="1" applyProtection="1">
      <alignment horizontal="left"/>
      <protection locked="0"/>
    </xf>
    <xf numFmtId="0" fontId="1" fillId="2" borderId="14" xfId="1" applyFill="1" applyBorder="1" applyAlignment="1">
      <alignment horizontal="right" vertical="center" indent="1"/>
    </xf>
    <xf numFmtId="0" fontId="1" fillId="2" borderId="15" xfId="1" applyFill="1" applyBorder="1" applyAlignment="1">
      <alignment horizontal="right" vertical="center" indent="1"/>
    </xf>
    <xf numFmtId="0" fontId="1" fillId="2" borderId="56" xfId="1" applyFill="1" applyBorder="1" applyAlignment="1">
      <alignment horizontal="right" vertical="center" indent="1"/>
    </xf>
    <xf numFmtId="0" fontId="26" fillId="8" borderId="0" xfId="0" applyFont="1" applyFill="1" applyAlignment="1">
      <alignment horizontal="left"/>
    </xf>
    <xf numFmtId="0" fontId="3" fillId="2" borderId="16" xfId="1" applyFont="1" applyFill="1" applyBorder="1" applyAlignment="1">
      <alignment horizontal="right" vertical="center" indent="1"/>
    </xf>
    <xf numFmtId="0" fontId="1" fillId="2" borderId="34" xfId="1" applyFill="1" applyBorder="1" applyAlignment="1">
      <alignment horizontal="left" vertical="center" indent="1"/>
    </xf>
    <xf numFmtId="0" fontId="3" fillId="4" borderId="53" xfId="0" applyFont="1" applyFill="1" applyBorder="1" applyAlignment="1" applyProtection="1">
      <alignment vertical="center"/>
      <protection locked="0"/>
    </xf>
    <xf numFmtId="0" fontId="27" fillId="9" borderId="29" xfId="0" applyFont="1" applyFill="1" applyBorder="1" applyAlignment="1">
      <alignment horizontal="left" vertical="center" indent="1"/>
    </xf>
    <xf numFmtId="0" fontId="27" fillId="9" borderId="12" xfId="0" applyFont="1" applyFill="1" applyBorder="1" applyAlignment="1">
      <alignment horizontal="left" vertical="center" indent="1"/>
    </xf>
    <xf numFmtId="0" fontId="5" fillId="2" borderId="29" xfId="4" applyFont="1" applyFill="1" applyBorder="1" applyAlignment="1">
      <alignment horizontal="left" vertical="center" indent="1"/>
    </xf>
    <xf numFmtId="0" fontId="5" fillId="2" borderId="12" xfId="4" applyFont="1" applyFill="1" applyBorder="1" applyAlignment="1">
      <alignment horizontal="left" vertical="center" indent="1"/>
    </xf>
    <xf numFmtId="0" fontId="5" fillId="2" borderId="5" xfId="4" applyFont="1" applyFill="1" applyBorder="1" applyAlignment="1">
      <alignment horizontal="left" vertical="center" indent="1"/>
    </xf>
    <xf numFmtId="0" fontId="5" fillId="2" borderId="6" xfId="4" applyFont="1" applyFill="1" applyBorder="1" applyAlignment="1">
      <alignment horizontal="left" vertical="center" indent="1"/>
    </xf>
    <xf numFmtId="0" fontId="15" fillId="10" borderId="4" xfId="4" applyFont="1" applyFill="1" applyBorder="1" applyAlignment="1">
      <alignment horizontal="left" vertical="center" indent="1"/>
    </xf>
    <xf numFmtId="0" fontId="28" fillId="11" borderId="29" xfId="4" applyFont="1" applyFill="1" applyBorder="1" applyAlignment="1" applyProtection="1">
      <alignment horizontal="left" vertical="center" wrapText="1"/>
      <protection locked="0"/>
    </xf>
    <xf numFmtId="0" fontId="28" fillId="11" borderId="12" xfId="4" applyFont="1" applyFill="1" applyBorder="1" applyAlignment="1" applyProtection="1">
      <alignment horizontal="left" vertical="center" wrapText="1"/>
      <protection locked="0"/>
    </xf>
    <xf numFmtId="0" fontId="28" fillId="11" borderId="20" xfId="4" applyFont="1" applyFill="1" applyBorder="1" applyAlignment="1" applyProtection="1">
      <alignment horizontal="left" vertical="center" wrapText="1"/>
      <protection locked="0"/>
    </xf>
    <xf numFmtId="0" fontId="5" fillId="2" borderId="5" xfId="4" applyFont="1" applyFill="1" applyBorder="1" applyAlignment="1" applyProtection="1">
      <alignment horizontal="left" vertical="center"/>
      <protection locked="0"/>
    </xf>
    <xf numFmtId="0" fontId="5" fillId="2" borderId="6" xfId="4" applyFont="1" applyFill="1" applyBorder="1" applyAlignment="1" applyProtection="1">
      <alignment horizontal="left" vertical="center"/>
      <protection locked="0"/>
    </xf>
    <xf numFmtId="0" fontId="8" fillId="7" borderId="1" xfId="1" applyFont="1" applyFill="1" applyBorder="1" applyAlignment="1">
      <alignment horizontal="left" vertical="center" indent="1"/>
    </xf>
    <xf numFmtId="0" fontId="8" fillId="7" borderId="2" xfId="1" applyFont="1" applyFill="1" applyBorder="1" applyAlignment="1">
      <alignment horizontal="left" vertical="center" indent="1"/>
    </xf>
    <xf numFmtId="0" fontId="8" fillId="7" borderId="3" xfId="1" applyFont="1" applyFill="1" applyBorder="1" applyAlignment="1">
      <alignment horizontal="left" vertical="center" indent="1"/>
    </xf>
    <xf numFmtId="0" fontId="2" fillId="7" borderId="1" xfId="1" applyFont="1" applyFill="1" applyBorder="1" applyAlignment="1">
      <alignment horizontal="center" vertical="center"/>
    </xf>
    <xf numFmtId="0" fontId="2" fillId="7" borderId="2" xfId="1" applyFont="1" applyFill="1" applyBorder="1" applyAlignment="1">
      <alignment horizontal="center" vertical="center"/>
    </xf>
    <xf numFmtId="0" fontId="2" fillId="7" borderId="3" xfId="1" applyFont="1" applyFill="1" applyBorder="1" applyAlignment="1">
      <alignment horizontal="center" vertical="center"/>
    </xf>
    <xf numFmtId="0" fontId="2" fillId="7" borderId="1" xfId="1" applyFont="1" applyFill="1" applyBorder="1" applyAlignment="1">
      <alignment horizontal="left" vertical="center" indent="1"/>
    </xf>
    <xf numFmtId="0" fontId="2" fillId="7" borderId="2" xfId="1" applyFont="1" applyFill="1" applyBorder="1" applyAlignment="1">
      <alignment horizontal="left" vertical="center" indent="1"/>
    </xf>
    <xf numFmtId="0" fontId="2" fillId="7" borderId="3" xfId="1" applyFont="1" applyFill="1" applyBorder="1" applyAlignment="1">
      <alignment horizontal="left" vertical="center" indent="1"/>
    </xf>
    <xf numFmtId="0" fontId="5" fillId="4" borderId="29" xfId="1" applyFont="1" applyFill="1" applyBorder="1" applyAlignment="1" applyProtection="1">
      <alignment horizontal="center" vertical="center" wrapText="1"/>
      <protection locked="0"/>
    </xf>
    <xf numFmtId="0" fontId="5" fillId="4" borderId="12" xfId="1" applyFont="1" applyFill="1" applyBorder="1" applyAlignment="1" applyProtection="1">
      <alignment horizontal="center" vertical="center" wrapText="1"/>
      <protection locked="0"/>
    </xf>
    <xf numFmtId="0" fontId="5" fillId="4" borderId="20" xfId="1" applyFont="1" applyFill="1" applyBorder="1" applyAlignment="1" applyProtection="1">
      <alignment horizontal="center" vertical="center" wrapText="1"/>
      <protection locked="0"/>
    </xf>
    <xf numFmtId="0" fontId="28" fillId="11" borderId="29" xfId="4" applyFont="1" applyFill="1" applyBorder="1" applyAlignment="1">
      <alignment horizontal="left" vertical="center" wrapText="1" indent="1"/>
    </xf>
    <xf numFmtId="0" fontId="28" fillId="11" borderId="12" xfId="4" applyFont="1" applyFill="1" applyBorder="1" applyAlignment="1">
      <alignment horizontal="left" vertical="center" wrapText="1" indent="1"/>
    </xf>
    <xf numFmtId="0" fontId="28" fillId="11" borderId="20" xfId="4" applyFont="1" applyFill="1" applyBorder="1" applyAlignment="1">
      <alignment horizontal="left" vertical="center" wrapText="1" indent="1"/>
    </xf>
    <xf numFmtId="0" fontId="15" fillId="11" borderId="63" xfId="4" applyFont="1" applyFill="1" applyBorder="1" applyAlignment="1">
      <alignment horizontal="left" vertical="center" wrapText="1" indent="1"/>
    </xf>
    <xf numFmtId="0" fontId="15" fillId="11" borderId="64" xfId="4" applyFont="1" applyFill="1" applyBorder="1" applyAlignment="1">
      <alignment horizontal="left" vertical="center" wrapText="1" indent="1"/>
    </xf>
    <xf numFmtId="0" fontId="5" fillId="4" borderId="5" xfId="1" applyFont="1" applyFill="1" applyBorder="1" applyAlignment="1" applyProtection="1">
      <alignment horizontal="center" vertical="center" wrapText="1"/>
      <protection locked="0"/>
    </xf>
    <xf numFmtId="0" fontId="5" fillId="4" borderId="6" xfId="1" applyFont="1" applyFill="1" applyBorder="1" applyAlignment="1" applyProtection="1">
      <alignment horizontal="center" vertical="center" wrapText="1"/>
      <protection locked="0"/>
    </xf>
    <xf numFmtId="0" fontId="5" fillId="4" borderId="7" xfId="1" applyFont="1" applyFill="1" applyBorder="1" applyAlignment="1" applyProtection="1">
      <alignment horizontal="center" vertical="center" wrapText="1"/>
      <protection locked="0"/>
    </xf>
    <xf numFmtId="0" fontId="5" fillId="4" borderId="8" xfId="1" applyFont="1" applyFill="1" applyBorder="1" applyAlignment="1" applyProtection="1">
      <alignment horizontal="center" vertical="center" wrapText="1"/>
      <protection locked="0"/>
    </xf>
    <xf numFmtId="0" fontId="5" fillId="4" borderId="9" xfId="1" applyFont="1" applyFill="1" applyBorder="1" applyAlignment="1" applyProtection="1">
      <alignment horizontal="center" vertical="center" wrapText="1"/>
      <protection locked="0"/>
    </xf>
    <xf numFmtId="0" fontId="5" fillId="4" borderId="10" xfId="1" applyFont="1" applyFill="1" applyBorder="1" applyAlignment="1" applyProtection="1">
      <alignment horizontal="center" vertical="center" wrapText="1"/>
      <protection locked="0"/>
    </xf>
    <xf numFmtId="0" fontId="10" fillId="4" borderId="29" xfId="2" applyNumberFormat="1" applyFill="1" applyBorder="1" applyAlignment="1" applyProtection="1">
      <alignment horizontal="center" vertical="center" wrapText="1"/>
      <protection locked="0"/>
    </xf>
    <xf numFmtId="0" fontId="10" fillId="4" borderId="12" xfId="2" applyNumberFormat="1" applyFill="1" applyBorder="1" applyAlignment="1" applyProtection="1">
      <alignment horizontal="center" vertical="center" wrapText="1"/>
      <protection locked="0"/>
    </xf>
    <xf numFmtId="0" fontId="10" fillId="4" borderId="20" xfId="2" applyNumberFormat="1" applyFill="1" applyBorder="1" applyAlignment="1" applyProtection="1">
      <alignment horizontal="center" vertical="center" wrapText="1"/>
      <protection locked="0"/>
    </xf>
    <xf numFmtId="0" fontId="2" fillId="4" borderId="1" xfId="1" applyFont="1" applyFill="1" applyBorder="1" applyAlignment="1" applyProtection="1">
      <alignment horizontal="center" vertical="center"/>
      <protection locked="0"/>
    </xf>
    <xf numFmtId="0" fontId="2" fillId="4" borderId="2" xfId="1" applyFont="1" applyFill="1" applyBorder="1" applyAlignment="1" applyProtection="1">
      <alignment horizontal="center" vertical="center"/>
      <protection locked="0"/>
    </xf>
    <xf numFmtId="0" fontId="2" fillId="4" borderId="3" xfId="1" applyFont="1" applyFill="1" applyBorder="1" applyAlignment="1" applyProtection="1">
      <alignment horizontal="center" vertical="center"/>
      <protection locked="0"/>
    </xf>
    <xf numFmtId="0" fontId="4" fillId="2" borderId="0" xfId="1" applyFont="1" applyFill="1" applyAlignment="1">
      <alignment horizontal="left" vertical="center" wrapText="1"/>
    </xf>
    <xf numFmtId="0" fontId="11" fillId="3" borderId="5" xfId="1" applyFont="1" applyFill="1" applyBorder="1" applyAlignment="1">
      <alignment horizontal="left" vertical="center" wrapText="1" indent="1"/>
    </xf>
    <xf numFmtId="0" fontId="5" fillId="3" borderId="6" xfId="1" applyFont="1" applyFill="1" applyBorder="1" applyAlignment="1">
      <alignment horizontal="left" vertical="center" wrapText="1" indent="1"/>
    </xf>
    <xf numFmtId="0" fontId="5" fillId="3" borderId="7" xfId="1" applyFont="1" applyFill="1" applyBorder="1" applyAlignment="1">
      <alignment horizontal="left" vertical="center" wrapText="1" indent="1"/>
    </xf>
    <xf numFmtId="0" fontId="5" fillId="3" borderId="8" xfId="1" applyFont="1" applyFill="1" applyBorder="1" applyAlignment="1">
      <alignment horizontal="left" vertical="center" wrapText="1" indent="1"/>
    </xf>
    <xf numFmtId="0" fontId="5" fillId="3" borderId="9" xfId="1" applyFont="1" applyFill="1" applyBorder="1" applyAlignment="1">
      <alignment horizontal="left" vertical="center" wrapText="1" indent="1"/>
    </xf>
    <xf numFmtId="0" fontId="5" fillId="3" borderId="10" xfId="1" applyFont="1" applyFill="1" applyBorder="1" applyAlignment="1">
      <alignment horizontal="left" vertical="center" wrapText="1" indent="1"/>
    </xf>
    <xf numFmtId="0" fontId="5" fillId="4" borderId="29" xfId="1" applyFont="1" applyFill="1" applyBorder="1" applyAlignment="1" applyProtection="1">
      <alignment horizontal="left" vertical="center" wrapText="1"/>
      <protection locked="0"/>
    </xf>
    <xf numFmtId="0" fontId="5" fillId="4" borderId="12" xfId="1" applyFont="1" applyFill="1" applyBorder="1" applyAlignment="1" applyProtection="1">
      <alignment horizontal="left" vertical="center" wrapText="1"/>
      <protection locked="0"/>
    </xf>
    <xf numFmtId="0" fontId="5" fillId="4" borderId="20" xfId="1" applyFont="1" applyFill="1" applyBorder="1" applyAlignment="1" applyProtection="1">
      <alignment horizontal="left" vertical="center" wrapText="1"/>
      <protection locked="0"/>
    </xf>
    <xf numFmtId="0" fontId="5" fillId="7" borderId="4" xfId="1" applyFont="1" applyFill="1" applyBorder="1" applyAlignment="1">
      <alignment horizontal="left" vertical="center" wrapText="1" indent="1"/>
    </xf>
    <xf numFmtId="0" fontId="10" fillId="4" borderId="29" xfId="2" applyNumberFormat="1" applyFill="1" applyBorder="1" applyAlignment="1" applyProtection="1">
      <alignment horizontal="left" vertical="center" wrapText="1"/>
      <protection locked="0"/>
    </xf>
    <xf numFmtId="0" fontId="20" fillId="2" borderId="1" xfId="0" applyFont="1" applyFill="1" applyBorder="1" applyAlignment="1" applyProtection="1">
      <alignment horizontal="left" vertical="top" wrapText="1"/>
      <protection hidden="1"/>
    </xf>
    <xf numFmtId="0" fontId="20" fillId="2" borderId="2" xfId="0" applyFont="1" applyFill="1" applyBorder="1" applyAlignment="1" applyProtection="1">
      <alignment horizontal="left" vertical="top" wrapText="1"/>
      <protection hidden="1"/>
    </xf>
    <xf numFmtId="0" fontId="20" fillId="2" borderId="3" xfId="0" applyFont="1" applyFill="1" applyBorder="1" applyAlignment="1" applyProtection="1">
      <alignment horizontal="left" vertical="top" wrapText="1"/>
      <protection hidden="1"/>
    </xf>
    <xf numFmtId="164" fontId="1" fillId="4" borderId="26" xfId="0" applyNumberFormat="1" applyFont="1" applyFill="1" applyBorder="1" applyAlignment="1" applyProtection="1">
      <alignment horizontal="center" vertical="center"/>
      <protection locked="0"/>
    </xf>
    <xf numFmtId="164" fontId="1" fillId="4" borderId="27" xfId="0" applyNumberFormat="1" applyFont="1" applyFill="1" applyBorder="1" applyAlignment="1" applyProtection="1">
      <alignment horizontal="center" vertical="center"/>
      <protection locked="0"/>
    </xf>
    <xf numFmtId="164" fontId="1" fillId="4" borderId="28" xfId="0" applyNumberFormat="1" applyFont="1" applyFill="1" applyBorder="1" applyAlignment="1" applyProtection="1">
      <alignment horizontal="center" vertical="center"/>
      <protection locked="0"/>
    </xf>
    <xf numFmtId="0" fontId="23" fillId="2" borderId="1" xfId="1" applyFont="1" applyFill="1" applyBorder="1" applyAlignment="1">
      <alignment horizontal="center" vertical="center"/>
    </xf>
    <xf numFmtId="0" fontId="23" fillId="2" borderId="2" xfId="1" applyFont="1" applyFill="1" applyBorder="1" applyAlignment="1">
      <alignment horizontal="center" vertical="center"/>
    </xf>
    <xf numFmtId="0" fontId="23" fillId="2" borderId="3" xfId="1" applyFont="1" applyFill="1" applyBorder="1" applyAlignment="1">
      <alignment horizontal="center" vertical="center"/>
    </xf>
    <xf numFmtId="0" fontId="17" fillId="0" borderId="23" xfId="0" applyFont="1" applyBorder="1" applyAlignment="1" applyProtection="1">
      <alignment horizontal="center" vertical="center" wrapText="1"/>
      <protection locked="0"/>
    </xf>
    <xf numFmtId="0" fontId="17" fillId="0" borderId="25" xfId="0" applyFont="1" applyBorder="1" applyAlignment="1" applyProtection="1">
      <alignment horizontal="center" vertical="center" wrapText="1"/>
      <protection locked="0"/>
    </xf>
    <xf numFmtId="165" fontId="3" fillId="6" borderId="1" xfId="0" applyNumberFormat="1" applyFont="1" applyFill="1" applyBorder="1" applyAlignment="1">
      <alignment horizontal="center" vertical="center"/>
    </xf>
    <xf numFmtId="165" fontId="3" fillId="6" borderId="3" xfId="0" applyNumberFormat="1" applyFont="1" applyFill="1" applyBorder="1" applyAlignment="1">
      <alignment horizontal="center" vertical="center"/>
    </xf>
    <xf numFmtId="0" fontId="15" fillId="3" borderId="73" xfId="0" applyFont="1" applyFill="1" applyBorder="1" applyAlignment="1">
      <alignment horizontal="left" vertical="center" wrapText="1" indent="1"/>
    </xf>
    <xf numFmtId="0" fontId="15" fillId="3" borderId="30" xfId="0" applyFont="1" applyFill="1" applyBorder="1" applyAlignment="1">
      <alignment horizontal="left" vertical="center" wrapText="1" indent="1"/>
    </xf>
    <xf numFmtId="0" fontId="15" fillId="2" borderId="23"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25" xfId="0" applyFont="1" applyFill="1" applyBorder="1" applyAlignment="1">
      <alignment horizontal="center" vertical="center" wrapText="1"/>
    </xf>
    <xf numFmtId="0" fontId="15" fillId="2" borderId="26"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20" fillId="2" borderId="1" xfId="0" applyFont="1" applyFill="1" applyBorder="1" applyAlignment="1" applyProtection="1">
      <alignment horizontal="left" vertical="center" wrapText="1" indent="1"/>
      <protection hidden="1"/>
    </xf>
    <xf numFmtId="0" fontId="20" fillId="2" borderId="2" xfId="0" applyFont="1" applyFill="1" applyBorder="1" applyAlignment="1" applyProtection="1">
      <alignment horizontal="left" vertical="center" wrapText="1" indent="1"/>
      <protection hidden="1"/>
    </xf>
    <xf numFmtId="0" fontId="3" fillId="6" borderId="49" xfId="1" applyFont="1" applyFill="1" applyBorder="1" applyAlignment="1">
      <alignment horizontal="center"/>
    </xf>
    <xf numFmtId="0" fontId="3" fillId="6" borderId="0" xfId="1" applyFont="1" applyFill="1" applyAlignment="1">
      <alignment horizontal="center"/>
    </xf>
    <xf numFmtId="0" fontId="3" fillId="6" borderId="39" xfId="1" applyFont="1" applyFill="1" applyBorder="1" applyAlignment="1">
      <alignment horizontal="center"/>
    </xf>
    <xf numFmtId="165" fontId="3" fillId="6" borderId="81" xfId="0" applyNumberFormat="1" applyFont="1" applyFill="1" applyBorder="1" applyAlignment="1">
      <alignment horizontal="center" vertical="center"/>
    </xf>
    <xf numFmtId="165" fontId="3" fillId="6" borderId="38" xfId="0" applyNumberFormat="1" applyFont="1" applyFill="1" applyBorder="1" applyAlignment="1">
      <alignment horizontal="center" vertical="center"/>
    </xf>
    <xf numFmtId="165" fontId="3" fillId="6" borderId="37" xfId="0" applyNumberFormat="1" applyFont="1" applyFill="1" applyBorder="1" applyAlignment="1">
      <alignment horizontal="center" vertical="center"/>
    </xf>
    <xf numFmtId="0" fontId="20" fillId="2" borderId="1" xfId="0" applyFont="1" applyFill="1" applyBorder="1" applyAlignment="1" applyProtection="1">
      <alignment horizontal="left" vertical="top" wrapText="1" indent="1"/>
      <protection hidden="1"/>
    </xf>
    <xf numFmtId="0" fontId="20" fillId="2" borderId="2" xfId="0" applyFont="1" applyFill="1" applyBorder="1" applyAlignment="1" applyProtection="1">
      <alignment horizontal="left" vertical="top" wrapText="1" indent="1"/>
      <protection hidden="1"/>
    </xf>
    <xf numFmtId="0" fontId="20" fillId="2" borderId="3" xfId="0" applyFont="1" applyFill="1" applyBorder="1" applyAlignment="1" applyProtection="1">
      <alignment horizontal="left" vertical="top" wrapText="1" indent="1"/>
      <protection hidden="1"/>
    </xf>
    <xf numFmtId="0" fontId="15" fillId="3" borderId="73"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3" fillId="7" borderId="24" xfId="1" applyFont="1" applyFill="1" applyBorder="1" applyAlignment="1" applyProtection="1">
      <alignment horizontal="center"/>
      <protection locked="0"/>
    </xf>
    <xf numFmtId="0" fontId="3" fillId="7" borderId="25" xfId="1" applyFont="1" applyFill="1" applyBorder="1" applyAlignment="1" applyProtection="1">
      <alignment horizontal="center"/>
      <protection locked="0"/>
    </xf>
    <xf numFmtId="0" fontId="3" fillId="7" borderId="27" xfId="1" applyFont="1" applyFill="1" applyBorder="1" applyAlignment="1" applyProtection="1">
      <alignment horizontal="center"/>
      <protection locked="0"/>
    </xf>
    <xf numFmtId="0" fontId="3" fillId="7" borderId="28" xfId="1" applyFont="1" applyFill="1" applyBorder="1" applyAlignment="1" applyProtection="1">
      <alignment horizontal="center"/>
      <protection locked="0"/>
    </xf>
    <xf numFmtId="0" fontId="3" fillId="7" borderId="40" xfId="1" applyFont="1" applyFill="1" applyBorder="1" applyAlignment="1" applyProtection="1">
      <alignment horizontal="center" vertical="center"/>
      <protection locked="0"/>
    </xf>
    <xf numFmtId="0" fontId="3" fillId="7" borderId="41" xfId="1" applyFont="1" applyFill="1" applyBorder="1" applyAlignment="1" applyProtection="1">
      <alignment horizontal="center" vertical="center"/>
      <protection locked="0"/>
    </xf>
    <xf numFmtId="0" fontId="3" fillId="7" borderId="45" xfId="1" applyFont="1" applyFill="1" applyBorder="1" applyAlignment="1" applyProtection="1">
      <alignment horizontal="center" vertical="center"/>
      <protection locked="0"/>
    </xf>
    <xf numFmtId="0" fontId="3" fillId="7" borderId="43" xfId="1" applyFont="1" applyFill="1" applyBorder="1" applyAlignment="1" applyProtection="1">
      <alignment horizontal="center" vertical="center"/>
      <protection locked="0"/>
    </xf>
    <xf numFmtId="0" fontId="7" fillId="2" borderId="23" xfId="0" applyFont="1" applyFill="1" applyBorder="1" applyAlignment="1" applyProtection="1">
      <alignment horizontal="left" vertical="center" wrapText="1" indent="1"/>
      <protection hidden="1"/>
    </xf>
    <xf numFmtId="0" fontId="7" fillId="2" borderId="24" xfId="0" applyFont="1" applyFill="1" applyBorder="1" applyAlignment="1" applyProtection="1">
      <alignment horizontal="left" vertical="center" wrapText="1" indent="1"/>
      <protection hidden="1"/>
    </xf>
    <xf numFmtId="0" fontId="7" fillId="2" borderId="25" xfId="0" applyFont="1" applyFill="1" applyBorder="1" applyAlignment="1" applyProtection="1">
      <alignment horizontal="left" vertical="center" wrapText="1" indent="1"/>
      <protection hidden="1"/>
    </xf>
    <xf numFmtId="0" fontId="7" fillId="2" borderId="26" xfId="0" applyFont="1" applyFill="1" applyBorder="1" applyAlignment="1" applyProtection="1">
      <alignment horizontal="left" vertical="center" wrapText="1" indent="1"/>
      <protection hidden="1"/>
    </xf>
    <xf numFmtId="0" fontId="7" fillId="2" borderId="27" xfId="0" applyFont="1" applyFill="1" applyBorder="1" applyAlignment="1" applyProtection="1">
      <alignment horizontal="left" vertical="center" wrapText="1" indent="1"/>
      <protection hidden="1"/>
    </xf>
    <xf numFmtId="0" fontId="7" fillId="2" borderId="28" xfId="0" applyFont="1" applyFill="1" applyBorder="1" applyAlignment="1" applyProtection="1">
      <alignment horizontal="left" vertical="center" wrapText="1" indent="1"/>
      <protection hidden="1"/>
    </xf>
    <xf numFmtId="0" fontId="20" fillId="2" borderId="3" xfId="0" applyFont="1" applyFill="1" applyBorder="1" applyAlignment="1" applyProtection="1">
      <alignment horizontal="left" vertical="center" wrapText="1" indent="1"/>
      <protection hidden="1"/>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80" xfId="0" applyFont="1" applyFill="1" applyBorder="1" applyAlignment="1">
      <alignment horizontal="center" vertical="center"/>
    </xf>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0" fontId="21" fillId="0" borderId="28" xfId="0" applyFont="1" applyBorder="1" applyAlignment="1">
      <alignment horizontal="center" vertical="center" wrapText="1"/>
    </xf>
    <xf numFmtId="0" fontId="21" fillId="5" borderId="23" xfId="0" applyFont="1" applyFill="1" applyBorder="1" applyAlignment="1" applyProtection="1">
      <alignment horizontal="center" vertical="top" wrapText="1"/>
      <protection locked="0"/>
    </xf>
    <xf numFmtId="0" fontId="21" fillId="5" borderId="24" xfId="0" applyFont="1" applyFill="1" applyBorder="1" applyAlignment="1" applyProtection="1">
      <alignment horizontal="center" vertical="top" wrapText="1"/>
      <protection locked="0"/>
    </xf>
    <xf numFmtId="0" fontId="21" fillId="5" borderId="25" xfId="0" applyFont="1" applyFill="1" applyBorder="1" applyAlignment="1" applyProtection="1">
      <alignment horizontal="center" vertical="top" wrapText="1"/>
      <protection locked="0"/>
    </xf>
    <xf numFmtId="0" fontId="21" fillId="5" borderId="19" xfId="0" applyFont="1" applyFill="1" applyBorder="1" applyAlignment="1" applyProtection="1">
      <alignment horizontal="center" vertical="top" wrapText="1"/>
      <protection locked="0"/>
    </xf>
    <xf numFmtId="0" fontId="21" fillId="5" borderId="0" xfId="0" applyFont="1" applyFill="1" applyAlignment="1" applyProtection="1">
      <alignment horizontal="center" vertical="top" wrapText="1"/>
      <protection locked="0"/>
    </xf>
    <xf numFmtId="0" fontId="21" fillId="5" borderId="22" xfId="0" applyFont="1" applyFill="1" applyBorder="1" applyAlignment="1" applyProtection="1">
      <alignment horizontal="center" vertical="top" wrapText="1"/>
      <protection locked="0"/>
    </xf>
    <xf numFmtId="0" fontId="21" fillId="5" borderId="26" xfId="0" applyFont="1" applyFill="1" applyBorder="1" applyAlignment="1" applyProtection="1">
      <alignment horizontal="center" vertical="top" wrapText="1"/>
      <protection locked="0"/>
    </xf>
    <xf numFmtId="0" fontId="21" fillId="5" borderId="27" xfId="0" applyFont="1" applyFill="1" applyBorder="1" applyAlignment="1" applyProtection="1">
      <alignment horizontal="center" vertical="top" wrapText="1"/>
      <protection locked="0"/>
    </xf>
    <xf numFmtId="0" fontId="21" fillId="5" borderId="28" xfId="0" applyFont="1" applyFill="1" applyBorder="1" applyAlignment="1" applyProtection="1">
      <alignment horizontal="center" vertical="top" wrapText="1"/>
      <protection locked="0"/>
    </xf>
    <xf numFmtId="0" fontId="3" fillId="6" borderId="27" xfId="1" applyFont="1" applyFill="1" applyBorder="1" applyAlignment="1">
      <alignment horizontal="center"/>
    </xf>
    <xf numFmtId="17" fontId="3" fillId="2" borderId="40" xfId="0" applyNumberFormat="1" applyFont="1" applyFill="1" applyBorder="1" applyAlignment="1">
      <alignment horizontal="center" vertical="center"/>
    </xf>
    <xf numFmtId="17" fontId="3" fillId="2" borderId="41" xfId="0" applyNumberFormat="1" applyFont="1" applyFill="1" applyBorder="1" applyAlignment="1">
      <alignment horizontal="center" vertical="center"/>
    </xf>
    <xf numFmtId="0" fontId="3" fillId="6" borderId="23" xfId="1" applyFont="1" applyFill="1" applyBorder="1" applyAlignment="1">
      <alignment horizontal="center"/>
    </xf>
    <xf numFmtId="0" fontId="3" fillId="6" borderId="24" xfId="1" applyFont="1" applyFill="1" applyBorder="1" applyAlignment="1">
      <alignment horizontal="center"/>
    </xf>
    <xf numFmtId="0" fontId="3" fillId="6" borderId="25" xfId="1" applyFont="1" applyFill="1" applyBorder="1" applyAlignment="1">
      <alignment horizontal="center"/>
    </xf>
    <xf numFmtId="0" fontId="3" fillId="6" borderId="26" xfId="1" applyFont="1" applyFill="1" applyBorder="1" applyAlignment="1">
      <alignment horizontal="center"/>
    </xf>
    <xf numFmtId="0" fontId="3" fillId="6" borderId="28" xfId="1" applyFont="1" applyFill="1" applyBorder="1" applyAlignment="1">
      <alignment horizontal="center"/>
    </xf>
    <xf numFmtId="0" fontId="18" fillId="4" borderId="24" xfId="0" applyFont="1" applyFill="1" applyBorder="1" applyAlignment="1" applyProtection="1">
      <alignment horizontal="center" vertical="top" wrapText="1"/>
      <protection locked="0"/>
    </xf>
    <xf numFmtId="0" fontId="22" fillId="4" borderId="24" xfId="0" applyFont="1" applyFill="1" applyBorder="1" applyAlignment="1" applyProtection="1">
      <alignment horizontal="center" vertical="top" wrapText="1"/>
      <protection locked="0"/>
    </xf>
    <xf numFmtId="0" fontId="22" fillId="4" borderId="25" xfId="0" applyFont="1" applyFill="1" applyBorder="1" applyAlignment="1" applyProtection="1">
      <alignment horizontal="center" vertical="top" wrapText="1"/>
      <protection locked="0"/>
    </xf>
    <xf numFmtId="0" fontId="22" fillId="4" borderId="19" xfId="0" applyFont="1" applyFill="1" applyBorder="1" applyAlignment="1" applyProtection="1">
      <alignment horizontal="center" vertical="top" wrapText="1"/>
      <protection locked="0"/>
    </xf>
    <xf numFmtId="0" fontId="22" fillId="4" borderId="0" xfId="0" applyFont="1" applyFill="1" applyAlignment="1" applyProtection="1">
      <alignment horizontal="center" vertical="top" wrapText="1"/>
      <protection locked="0"/>
    </xf>
    <xf numFmtId="0" fontId="22" fillId="4" borderId="22" xfId="0" applyFont="1" applyFill="1" applyBorder="1" applyAlignment="1" applyProtection="1">
      <alignment horizontal="center" vertical="top" wrapText="1"/>
      <protection locked="0"/>
    </xf>
    <xf numFmtId="0" fontId="22" fillId="4" borderId="26" xfId="0" applyFont="1" applyFill="1" applyBorder="1" applyAlignment="1" applyProtection="1">
      <alignment horizontal="center" vertical="top" wrapText="1"/>
      <protection locked="0"/>
    </xf>
    <xf numFmtId="0" fontId="22" fillId="4" borderId="27" xfId="0" applyFont="1" applyFill="1" applyBorder="1" applyAlignment="1" applyProtection="1">
      <alignment horizontal="center" vertical="top" wrapText="1"/>
      <protection locked="0"/>
    </xf>
    <xf numFmtId="0" fontId="22" fillId="4" borderId="28" xfId="0" applyFont="1" applyFill="1" applyBorder="1" applyAlignment="1" applyProtection="1">
      <alignment horizontal="center" vertical="top" wrapText="1"/>
      <protection locked="0"/>
    </xf>
    <xf numFmtId="17" fontId="3" fillId="2" borderId="33" xfId="0" applyNumberFormat="1" applyFont="1" applyFill="1" applyBorder="1" applyAlignment="1">
      <alignment horizontal="center" vertical="center"/>
    </xf>
    <xf numFmtId="17" fontId="3" fillId="2" borderId="34" xfId="0" applyNumberFormat="1" applyFont="1" applyFill="1" applyBorder="1" applyAlignment="1">
      <alignment horizontal="center" vertical="center"/>
    </xf>
    <xf numFmtId="0" fontId="3" fillId="6" borderId="84"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82" xfId="0" applyFont="1" applyFill="1" applyBorder="1" applyAlignment="1">
      <alignment horizontal="center" vertical="center"/>
    </xf>
    <xf numFmtId="0" fontId="3" fillId="6" borderId="83" xfId="0" applyFont="1" applyFill="1" applyBorder="1" applyAlignment="1">
      <alignment horizontal="center" vertical="center"/>
    </xf>
    <xf numFmtId="0" fontId="1" fillId="7" borderId="1" xfId="1" applyFill="1" applyBorder="1" applyAlignment="1">
      <alignment horizontal="center"/>
    </xf>
    <xf numFmtId="0" fontId="1" fillId="7" borderId="2" xfId="1" applyFill="1" applyBorder="1" applyAlignment="1">
      <alignment horizontal="center"/>
    </xf>
    <xf numFmtId="0" fontId="1" fillId="7" borderId="3" xfId="1" applyFill="1" applyBorder="1" applyAlignment="1">
      <alignment horizontal="center"/>
    </xf>
    <xf numFmtId="164" fontId="1" fillId="4" borderId="40" xfId="0" applyNumberFormat="1" applyFont="1" applyFill="1" applyBorder="1" applyAlignment="1" applyProtection="1">
      <alignment horizontal="center"/>
      <protection locked="0"/>
    </xf>
    <xf numFmtId="164" fontId="1" fillId="4" borderId="49" xfId="0" applyNumberFormat="1" applyFont="1" applyFill="1" applyBorder="1" applyAlignment="1" applyProtection="1">
      <alignment horizontal="center"/>
      <protection locked="0"/>
    </xf>
    <xf numFmtId="164" fontId="1" fillId="4" borderId="41" xfId="0" applyNumberFormat="1" applyFont="1" applyFill="1" applyBorder="1" applyAlignment="1" applyProtection="1">
      <alignment horizontal="center"/>
      <protection locked="0"/>
    </xf>
    <xf numFmtId="164" fontId="1" fillId="4" borderId="42" xfId="0" applyNumberFormat="1" applyFont="1" applyFill="1" applyBorder="1" applyAlignment="1" applyProtection="1">
      <alignment horizontal="center"/>
      <protection locked="0"/>
    </xf>
    <xf numFmtId="164" fontId="1" fillId="4" borderId="0" xfId="0" applyNumberFormat="1" applyFont="1" applyFill="1" applyAlignment="1" applyProtection="1">
      <alignment horizontal="center"/>
      <protection locked="0"/>
    </xf>
    <xf numFmtId="164" fontId="1" fillId="4" borderId="44" xfId="0" applyNumberFormat="1" applyFont="1" applyFill="1" applyBorder="1" applyAlignment="1" applyProtection="1">
      <alignment horizontal="center"/>
      <protection locked="0"/>
    </xf>
    <xf numFmtId="164" fontId="1" fillId="4" borderId="45" xfId="0" applyNumberFormat="1" applyFont="1" applyFill="1" applyBorder="1" applyAlignment="1" applyProtection="1">
      <alignment horizontal="center"/>
      <protection locked="0"/>
    </xf>
    <xf numFmtId="164" fontId="1" fillId="4" borderId="39" xfId="0" applyNumberFormat="1" applyFont="1" applyFill="1" applyBorder="1" applyAlignment="1" applyProtection="1">
      <alignment horizontal="center"/>
      <protection locked="0"/>
    </xf>
    <xf numFmtId="164" fontId="1" fillId="4" borderId="43" xfId="0" applyNumberFormat="1" applyFont="1" applyFill="1" applyBorder="1" applyAlignment="1" applyProtection="1">
      <alignment horizontal="center"/>
      <protection locked="0"/>
    </xf>
    <xf numFmtId="164" fontId="3" fillId="4" borderId="1" xfId="0" applyNumberFormat="1" applyFont="1" applyFill="1" applyBorder="1" applyAlignment="1" applyProtection="1">
      <alignment horizontal="center"/>
      <protection locked="0"/>
    </xf>
    <xf numFmtId="164" fontId="3" fillId="4" borderId="2" xfId="0" applyNumberFormat="1" applyFont="1" applyFill="1" applyBorder="1" applyAlignment="1" applyProtection="1">
      <alignment horizontal="center"/>
      <protection locked="0"/>
    </xf>
    <xf numFmtId="164" fontId="3" fillId="4" borderId="3" xfId="0" applyNumberFormat="1" applyFont="1" applyFill="1" applyBorder="1" applyAlignment="1" applyProtection="1">
      <alignment horizontal="center"/>
      <protection locked="0"/>
    </xf>
    <xf numFmtId="0" fontId="1" fillId="7" borderId="50" xfId="1" applyFill="1" applyBorder="1" applyAlignment="1">
      <alignment horizontal="center" vertical="center"/>
    </xf>
    <xf numFmtId="0" fontId="1" fillId="7" borderId="49" xfId="1" applyFill="1" applyBorder="1" applyAlignment="1">
      <alignment horizontal="center" vertical="center"/>
    </xf>
    <xf numFmtId="164" fontId="3" fillId="4" borderId="37" xfId="0" applyNumberFormat="1" applyFont="1" applyFill="1" applyBorder="1" applyAlignment="1" applyProtection="1">
      <alignment horizontal="center"/>
      <protection locked="0"/>
    </xf>
    <xf numFmtId="164" fontId="3" fillId="4" borderId="46" xfId="0" applyNumberFormat="1" applyFont="1" applyFill="1" applyBorder="1" applyAlignment="1" applyProtection="1">
      <alignment horizontal="center"/>
      <protection locked="0"/>
    </xf>
    <xf numFmtId="164" fontId="3" fillId="4" borderId="38" xfId="0" applyNumberFormat="1" applyFont="1" applyFill="1" applyBorder="1" applyAlignment="1" applyProtection="1">
      <alignment horizontal="center"/>
      <protection locked="0"/>
    </xf>
    <xf numFmtId="0" fontId="1" fillId="7" borderId="50" xfId="1" applyFill="1" applyBorder="1" applyAlignment="1">
      <alignment horizontal="center"/>
    </xf>
    <xf numFmtId="0" fontId="1" fillId="7" borderId="49" xfId="1" applyFill="1" applyBorder="1" applyAlignment="1">
      <alignment horizontal="center"/>
    </xf>
    <xf numFmtId="0" fontId="1" fillId="7" borderId="77" xfId="1" applyFill="1" applyBorder="1" applyAlignment="1">
      <alignment horizontal="center"/>
    </xf>
    <xf numFmtId="0" fontId="1" fillId="7" borderId="78" xfId="1" applyFill="1" applyBorder="1" applyAlignment="1">
      <alignment horizontal="center"/>
    </xf>
    <xf numFmtId="0" fontId="1" fillId="7" borderId="79" xfId="1" applyFill="1" applyBorder="1" applyAlignment="1">
      <alignment horizontal="center"/>
    </xf>
    <xf numFmtId="0" fontId="1" fillId="7" borderId="74" xfId="1" applyFill="1" applyBorder="1" applyAlignment="1">
      <alignment horizontal="center"/>
    </xf>
    <xf numFmtId="0" fontId="1" fillId="7" borderId="75" xfId="1" applyFill="1" applyBorder="1" applyAlignment="1">
      <alignment horizontal="center"/>
    </xf>
    <xf numFmtId="0" fontId="1" fillId="7" borderId="76" xfId="1" applyFill="1" applyBorder="1" applyAlignment="1">
      <alignment horizontal="center"/>
    </xf>
    <xf numFmtId="164" fontId="1" fillId="4" borderId="42" xfId="0" applyNumberFormat="1" applyFont="1" applyFill="1" applyBorder="1" applyAlignment="1" applyProtection="1">
      <alignment horizontal="center" vertical="center"/>
      <protection locked="0"/>
    </xf>
    <xf numFmtId="164" fontId="1" fillId="4" borderId="0" xfId="0" applyNumberFormat="1" applyFont="1" applyFill="1" applyAlignment="1" applyProtection="1">
      <alignment horizontal="center" vertical="center"/>
      <protection locked="0"/>
    </xf>
    <xf numFmtId="164" fontId="1" fillId="4" borderId="44" xfId="0" applyNumberFormat="1" applyFont="1" applyFill="1" applyBorder="1" applyAlignment="1" applyProtection="1">
      <alignment horizontal="center" vertical="center"/>
      <protection locked="0"/>
    </xf>
    <xf numFmtId="164" fontId="1" fillId="4" borderId="45" xfId="0" applyNumberFormat="1" applyFont="1" applyFill="1" applyBorder="1" applyAlignment="1" applyProtection="1">
      <alignment horizontal="center" vertical="center"/>
      <protection locked="0"/>
    </xf>
    <xf numFmtId="164" fontId="1" fillId="4" borderId="39" xfId="0" applyNumberFormat="1" applyFont="1" applyFill="1" applyBorder="1" applyAlignment="1" applyProtection="1">
      <alignment horizontal="center" vertical="center"/>
      <protection locked="0"/>
    </xf>
    <xf numFmtId="164" fontId="1" fillId="4" borderId="43" xfId="0" applyNumberFormat="1" applyFont="1" applyFill="1" applyBorder="1" applyAlignment="1" applyProtection="1">
      <alignment horizontal="center" vertical="center"/>
      <protection locked="0"/>
    </xf>
    <xf numFmtId="164" fontId="1" fillId="4" borderId="40" xfId="0" applyNumberFormat="1" applyFont="1" applyFill="1" applyBorder="1" applyAlignment="1" applyProtection="1">
      <alignment horizontal="center" vertical="center"/>
      <protection locked="0"/>
    </xf>
    <xf numFmtId="164" fontId="1" fillId="4" borderId="49" xfId="0" applyNumberFormat="1" applyFont="1" applyFill="1" applyBorder="1" applyAlignment="1" applyProtection="1">
      <alignment horizontal="center" vertical="center"/>
      <protection locked="0"/>
    </xf>
    <xf numFmtId="164" fontId="1" fillId="4" borderId="41" xfId="0" applyNumberFormat="1" applyFont="1" applyFill="1" applyBorder="1" applyAlignment="1" applyProtection="1">
      <alignment horizontal="center" vertical="center"/>
      <protection locked="0"/>
    </xf>
    <xf numFmtId="164" fontId="3" fillId="4" borderId="23" xfId="0" applyNumberFormat="1" applyFont="1" applyFill="1" applyBorder="1" applyAlignment="1" applyProtection="1">
      <alignment horizontal="center"/>
      <protection locked="0"/>
    </xf>
    <xf numFmtId="164" fontId="3" fillId="4" borderId="24" xfId="0" applyNumberFormat="1" applyFont="1" applyFill="1" applyBorder="1" applyAlignment="1" applyProtection="1">
      <alignment horizontal="center"/>
      <protection locked="0"/>
    </xf>
    <xf numFmtId="164" fontId="3" fillId="4" borderId="25" xfId="0" applyNumberFormat="1" applyFont="1" applyFill="1" applyBorder="1" applyAlignment="1" applyProtection="1">
      <alignment horizontal="center"/>
      <protection locked="0"/>
    </xf>
    <xf numFmtId="164" fontId="3" fillId="4" borderId="19" xfId="0" applyNumberFormat="1" applyFont="1" applyFill="1" applyBorder="1" applyAlignment="1" applyProtection="1">
      <alignment horizontal="center"/>
      <protection locked="0"/>
    </xf>
    <xf numFmtId="164" fontId="3" fillId="4" borderId="0" xfId="0" applyNumberFormat="1" applyFont="1" applyFill="1" applyAlignment="1" applyProtection="1">
      <alignment horizontal="center"/>
      <protection locked="0"/>
    </xf>
    <xf numFmtId="164" fontId="3" fillId="4" borderId="22" xfId="0" applyNumberFormat="1" applyFont="1" applyFill="1" applyBorder="1" applyAlignment="1" applyProtection="1">
      <alignment horizontal="center"/>
      <protection locked="0"/>
    </xf>
    <xf numFmtId="164" fontId="3" fillId="4" borderId="26" xfId="0" applyNumberFormat="1" applyFont="1" applyFill="1" applyBorder="1" applyAlignment="1" applyProtection="1">
      <alignment horizontal="center"/>
      <protection locked="0"/>
    </xf>
    <xf numFmtId="164" fontId="3" fillId="4" borderId="27" xfId="0" applyNumberFormat="1" applyFont="1" applyFill="1" applyBorder="1" applyAlignment="1" applyProtection="1">
      <alignment horizontal="center"/>
      <protection locked="0"/>
    </xf>
    <xf numFmtId="164" fontId="3" fillId="4" borderId="28" xfId="0" applyNumberFormat="1" applyFont="1" applyFill="1" applyBorder="1" applyAlignment="1" applyProtection="1">
      <alignment horizontal="center"/>
      <protection locked="0"/>
    </xf>
  </cellXfs>
  <cellStyles count="6">
    <cellStyle name="Hyperlink" xfId="2" builtinId="8"/>
    <cellStyle name="Normal" xfId="0" builtinId="0"/>
    <cellStyle name="Normal 10 2" xfId="4" xr:uid="{00000000-0005-0000-0000-000002000000}"/>
    <cellStyle name="Normal 2" xfId="1" xr:uid="{00000000-0005-0000-0000-000003000000}"/>
    <cellStyle name="Normal 2 2" xfId="5" xr:uid="{00000000-0005-0000-0000-000004000000}"/>
    <cellStyle name="Percent" xfId="3" builtinId="5"/>
  </cellStyles>
  <dxfs count="26">
    <dxf>
      <font>
        <color rgb="FF9C0006"/>
      </font>
      <fill>
        <patternFill>
          <bgColor rgb="FFFFC7CE"/>
        </patternFill>
      </fill>
    </dxf>
    <dxf>
      <font>
        <color rgb="FF006100"/>
      </font>
      <fill>
        <patternFill>
          <bgColor rgb="FFC6EFCE"/>
        </patternFill>
      </fill>
    </dxf>
    <dxf>
      <fill>
        <patternFill>
          <bgColor rgb="FF00B050"/>
        </patternFill>
      </fill>
    </dxf>
    <dxf>
      <fill>
        <patternFill>
          <bgColor rgb="FFFF0000"/>
        </patternFill>
      </fill>
    </dxf>
    <dxf>
      <fill>
        <patternFill>
          <bgColor theme="9"/>
        </patternFill>
      </fill>
    </dxf>
    <dxf>
      <fill>
        <patternFill>
          <bgColor rgb="FF00B050"/>
        </patternFill>
      </fill>
    </dxf>
    <dxf>
      <fill>
        <patternFill>
          <bgColor rgb="FFFF0000"/>
        </patternFill>
      </fill>
    </dxf>
    <dxf>
      <fill>
        <patternFill>
          <bgColor theme="9"/>
        </patternFill>
      </fill>
    </dxf>
    <dxf>
      <fill>
        <patternFill>
          <bgColor rgb="FF00B050"/>
        </patternFill>
      </fill>
    </dxf>
    <dxf>
      <fill>
        <patternFill>
          <bgColor rgb="FFFF0000"/>
        </patternFill>
      </fill>
    </dxf>
    <dxf>
      <fill>
        <patternFill>
          <bgColor theme="9"/>
        </patternFill>
      </fill>
    </dxf>
    <dxf>
      <fill>
        <patternFill>
          <bgColor rgb="FF00B050"/>
        </patternFill>
      </fill>
    </dxf>
    <dxf>
      <fill>
        <patternFill>
          <bgColor rgb="FFFF0000"/>
        </patternFill>
      </fill>
    </dxf>
    <dxf>
      <fill>
        <patternFill>
          <bgColor theme="9"/>
        </patternFill>
      </fill>
    </dxf>
    <dxf>
      <fill>
        <patternFill>
          <bgColor rgb="FF00B050"/>
        </patternFill>
      </fill>
    </dxf>
    <dxf>
      <fill>
        <patternFill>
          <bgColor rgb="FFFF0000"/>
        </patternFill>
      </fill>
    </dxf>
    <dxf>
      <fill>
        <patternFill>
          <bgColor theme="9"/>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theme="9"/>
        </patternFill>
      </fill>
    </dxf>
    <dxf>
      <fill>
        <patternFill>
          <bgColor rgb="FF00B050"/>
        </patternFill>
      </fill>
    </dxf>
    <dxf>
      <fill>
        <patternFill>
          <bgColor rgb="FFFF0000"/>
        </patternFill>
      </fill>
    </dxf>
    <dxf>
      <fill>
        <patternFill>
          <bgColor theme="9"/>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6"/>
  <sheetViews>
    <sheetView showGridLines="0" topLeftCell="A23" zoomScale="55" zoomScaleNormal="55" workbookViewId="0">
      <selection activeCell="U32" sqref="U32"/>
    </sheetView>
  </sheetViews>
  <sheetFormatPr defaultColWidth="0" defaultRowHeight="14.5" zeroHeight="1" x14ac:dyDescent="0.35"/>
  <cols>
    <col min="1" max="1" width="9.1796875" style="123" customWidth="1"/>
    <col min="2" max="2" width="27.81640625" style="123" customWidth="1"/>
    <col min="3" max="3" width="6.81640625" style="123" customWidth="1"/>
    <col min="4" max="12" width="9.1796875" style="123" customWidth="1"/>
    <col min="13" max="13" width="75.1796875" style="123" customWidth="1"/>
    <col min="14" max="20" width="9.1796875" style="123" customWidth="1"/>
    <col min="21" max="21" width="18.1796875" style="123" customWidth="1"/>
    <col min="22" max="26" width="9.1796875" style="123" customWidth="1"/>
    <col min="27" max="16384" width="9.1796875" style="123" hidden="1"/>
  </cols>
  <sheetData>
    <row r="1" spans="2:18" s="6" customFormat="1" ht="30" customHeight="1" thickBot="1" x14ac:dyDescent="0.4"/>
    <row r="2" spans="2:18" s="6" customFormat="1" ht="30" customHeight="1" thickBot="1" x14ac:dyDescent="0.4">
      <c r="B2" s="152" t="str">
        <f>Declaration!B2</f>
        <v>Financial Proposal Documentation - Diffuse Mesothelioma Payment Scheme (DMPS) – Scheme Administration and Claims Management</v>
      </c>
      <c r="C2" s="153"/>
      <c r="D2" s="153"/>
      <c r="E2" s="153"/>
      <c r="F2" s="153"/>
      <c r="G2" s="153"/>
      <c r="H2" s="153"/>
      <c r="I2" s="153"/>
      <c r="J2" s="153"/>
      <c r="K2" s="153"/>
      <c r="L2" s="153"/>
      <c r="M2" s="154"/>
      <c r="N2" s="32" t="s">
        <v>0</v>
      </c>
    </row>
    <row r="3" spans="2:18" s="6" customFormat="1" ht="12" customHeight="1" thickBot="1" x14ac:dyDescent="0.45">
      <c r="B3" s="7"/>
      <c r="C3" s="7"/>
      <c r="D3" s="7"/>
      <c r="E3" s="7"/>
      <c r="F3" s="7"/>
      <c r="G3" s="7"/>
      <c r="H3" s="7"/>
      <c r="I3" s="7"/>
      <c r="J3" s="7"/>
      <c r="K3" s="7"/>
      <c r="L3" s="7"/>
      <c r="M3" s="7"/>
      <c r="N3" s="32" t="s">
        <v>1</v>
      </c>
    </row>
    <row r="4" spans="2:18" s="6" customFormat="1" ht="30" customHeight="1" thickBot="1" x14ac:dyDescent="0.4">
      <c r="B4" s="158" t="str">
        <f>Declaration!B4</f>
        <v>PROVIDER NAME:</v>
      </c>
      <c r="C4" s="160"/>
      <c r="D4" s="155" t="str">
        <f>Declaration!D4</f>
        <v>Davies Group Limited</v>
      </c>
      <c r="E4" s="156"/>
      <c r="F4" s="156"/>
      <c r="G4" s="156"/>
      <c r="H4" s="156"/>
      <c r="I4" s="156"/>
      <c r="J4" s="156"/>
      <c r="K4" s="156"/>
      <c r="L4" s="156"/>
      <c r="M4" s="157"/>
    </row>
    <row r="5" spans="2:18" s="6" customFormat="1" ht="12" customHeight="1" x14ac:dyDescent="0.4">
      <c r="B5" s="7"/>
      <c r="C5" s="7"/>
      <c r="D5" s="7"/>
      <c r="E5" s="7"/>
      <c r="F5" s="7"/>
      <c r="G5" s="7"/>
      <c r="H5" s="7"/>
      <c r="I5" s="7"/>
      <c r="J5" s="7"/>
      <c r="K5" s="7"/>
      <c r="L5" s="7"/>
      <c r="M5" s="7"/>
    </row>
    <row r="6" spans="2:18" s="6" customFormat="1" ht="12" customHeight="1" thickBot="1" x14ac:dyDescent="0.45">
      <c r="B6" s="7"/>
      <c r="C6" s="7"/>
      <c r="D6" s="7"/>
      <c r="E6" s="7"/>
      <c r="F6" s="7"/>
      <c r="G6" s="7"/>
      <c r="H6" s="7"/>
      <c r="I6" s="7"/>
      <c r="J6" s="7"/>
      <c r="K6" s="7"/>
      <c r="L6" s="7"/>
      <c r="M6" s="7"/>
    </row>
    <row r="7" spans="2:18" s="6" customFormat="1" ht="30" customHeight="1" thickBot="1" x14ac:dyDescent="0.4">
      <c r="B7" s="158" t="s">
        <v>2</v>
      </c>
      <c r="C7" s="159"/>
      <c r="D7" s="159"/>
      <c r="E7" s="159"/>
      <c r="F7" s="159"/>
      <c r="G7" s="159"/>
      <c r="H7" s="159"/>
      <c r="I7" s="159"/>
      <c r="J7" s="159"/>
      <c r="K7" s="159"/>
      <c r="L7" s="159"/>
      <c r="M7" s="160"/>
    </row>
    <row r="8" spans="2:18" s="6" customFormat="1" ht="15.5" x14ac:dyDescent="0.35"/>
    <row r="9" spans="2:18" s="6" customFormat="1" ht="15.5" x14ac:dyDescent="0.35"/>
    <row r="10" spans="2:18" s="23" customFormat="1" ht="30" customHeight="1" x14ac:dyDescent="0.35">
      <c r="B10" s="37" t="s">
        <v>3</v>
      </c>
    </row>
    <row r="11" spans="2:18" s="23" customFormat="1" ht="30" customHeight="1" x14ac:dyDescent="0.35">
      <c r="B11" s="34" t="s">
        <v>4</v>
      </c>
      <c r="C11" s="41" t="s">
        <v>5</v>
      </c>
      <c r="D11" s="39"/>
      <c r="E11" s="39"/>
      <c r="F11" s="39"/>
      <c r="G11" s="39"/>
      <c r="H11" s="39"/>
      <c r="I11" s="39"/>
      <c r="J11" s="39"/>
      <c r="K11" s="39"/>
      <c r="L11" s="39"/>
      <c r="M11" s="40"/>
    </row>
    <row r="12" spans="2:18" s="23" customFormat="1" ht="30" customHeight="1" x14ac:dyDescent="0.35">
      <c r="B12" s="34" t="s">
        <v>4</v>
      </c>
      <c r="C12" s="41" t="s">
        <v>6</v>
      </c>
      <c r="D12" s="39"/>
      <c r="E12" s="39"/>
      <c r="F12" s="39"/>
      <c r="G12" s="39"/>
      <c r="H12" s="39"/>
      <c r="I12" s="39"/>
      <c r="J12" s="39"/>
      <c r="K12" s="39"/>
      <c r="L12" s="39"/>
      <c r="M12" s="40"/>
    </row>
    <row r="13" spans="2:18" s="23" customFormat="1" ht="30" customHeight="1" x14ac:dyDescent="0.35">
      <c r="B13" s="34"/>
    </row>
    <row r="14" spans="2:18" s="23" customFormat="1" ht="30" customHeight="1" x14ac:dyDescent="0.35">
      <c r="B14" s="34" t="s">
        <v>4</v>
      </c>
      <c r="C14" s="23" t="s">
        <v>7</v>
      </c>
    </row>
    <row r="15" spans="2:18" s="23" customFormat="1" ht="30" customHeight="1" x14ac:dyDescent="0.35">
      <c r="C15" s="24" t="s">
        <v>4</v>
      </c>
      <c r="D15" s="25" t="s">
        <v>0</v>
      </c>
      <c r="F15" s="38" t="s">
        <v>8</v>
      </c>
      <c r="G15" s="39"/>
      <c r="H15" s="39"/>
      <c r="I15" s="39"/>
      <c r="J15" s="39"/>
      <c r="K15" s="39"/>
      <c r="L15" s="39"/>
      <c r="M15" s="39"/>
      <c r="N15" s="39"/>
      <c r="O15" s="39"/>
      <c r="P15" s="39"/>
      <c r="Q15" s="39"/>
      <c r="R15" s="40"/>
    </row>
    <row r="16" spans="2:18" s="23" customFormat="1" ht="30" customHeight="1" x14ac:dyDescent="0.35">
      <c r="C16" s="24" t="s">
        <v>4</v>
      </c>
      <c r="D16" s="25" t="s">
        <v>1</v>
      </c>
      <c r="F16" s="38" t="s">
        <v>9</v>
      </c>
      <c r="G16" s="39"/>
      <c r="H16" s="39"/>
      <c r="I16" s="39"/>
      <c r="J16" s="39"/>
      <c r="K16" s="39"/>
      <c r="L16" s="39"/>
      <c r="M16" s="39"/>
      <c r="N16" s="39"/>
      <c r="O16" s="39"/>
      <c r="P16" s="39"/>
      <c r="Q16" s="39"/>
      <c r="R16" s="40"/>
    </row>
    <row r="17" spans="1:26" s="23" customFormat="1" ht="30" customHeight="1" x14ac:dyDescent="0.35">
      <c r="C17" s="24" t="s">
        <v>4</v>
      </c>
      <c r="D17" s="25" t="s">
        <v>10</v>
      </c>
      <c r="F17" s="38" t="s">
        <v>11</v>
      </c>
      <c r="G17" s="39"/>
      <c r="H17" s="39"/>
      <c r="I17" s="39"/>
      <c r="J17" s="39"/>
      <c r="K17" s="39"/>
      <c r="L17" s="39"/>
      <c r="M17" s="39"/>
      <c r="N17" s="39"/>
      <c r="O17" s="39"/>
      <c r="P17" s="39"/>
      <c r="Q17" s="39"/>
      <c r="R17" s="40"/>
    </row>
    <row r="18" spans="1:26" s="23" customFormat="1" ht="30" customHeight="1" x14ac:dyDescent="0.35">
      <c r="F18" s="38" t="s">
        <v>4</v>
      </c>
      <c r="G18" s="39" t="s">
        <v>12</v>
      </c>
      <c r="H18" s="39"/>
      <c r="I18" s="39"/>
      <c r="J18" s="39"/>
      <c r="K18" s="39"/>
      <c r="L18" s="39"/>
      <c r="M18" s="39"/>
      <c r="N18" s="39"/>
      <c r="O18" s="39"/>
      <c r="P18" s="39"/>
      <c r="Q18" s="39"/>
      <c r="R18" s="40"/>
    </row>
    <row r="19" spans="1:26" s="23" customFormat="1" ht="30" customHeight="1" x14ac:dyDescent="0.35"/>
    <row r="20" spans="1:26" s="23" customFormat="1" ht="30" customHeight="1" x14ac:dyDescent="0.35">
      <c r="B20" s="37" t="s">
        <v>13</v>
      </c>
    </row>
    <row r="21" spans="1:26" s="23" customFormat="1" ht="11.15" customHeight="1" x14ac:dyDescent="0.35">
      <c r="B21" s="22"/>
    </row>
    <row r="22" spans="1:26" s="23" customFormat="1" ht="30" customHeight="1" x14ac:dyDescent="0.35">
      <c r="B22" s="140" t="s">
        <v>14</v>
      </c>
      <c r="C22" s="141"/>
      <c r="D22" s="141"/>
      <c r="E22" s="141"/>
      <c r="F22" s="141"/>
      <c r="G22" s="141"/>
      <c r="H22" s="141"/>
      <c r="I22" s="141"/>
      <c r="J22" s="141"/>
      <c r="K22" s="141"/>
      <c r="L22" s="141"/>
      <c r="M22" s="141"/>
      <c r="N22" s="141"/>
      <c r="O22" s="141"/>
      <c r="P22" s="141"/>
      <c r="Q22" s="141"/>
      <c r="R22" s="141"/>
      <c r="S22" s="141"/>
      <c r="T22" s="141"/>
      <c r="U22" s="26" t="s">
        <v>15</v>
      </c>
    </row>
    <row r="23" spans="1:26" s="23" customFormat="1" ht="30" customHeight="1" x14ac:dyDescent="0.35">
      <c r="B23" s="146" t="s">
        <v>16</v>
      </c>
      <c r="C23" s="146"/>
      <c r="D23" s="146"/>
      <c r="E23" s="146"/>
      <c r="F23" s="146"/>
      <c r="G23" s="146"/>
      <c r="H23" s="146"/>
      <c r="I23" s="146"/>
      <c r="J23" s="146"/>
      <c r="K23" s="146"/>
      <c r="L23" s="146"/>
      <c r="M23" s="146"/>
      <c r="N23" s="146"/>
      <c r="O23" s="146"/>
      <c r="P23" s="146"/>
      <c r="Q23" s="146"/>
      <c r="R23" s="146"/>
      <c r="S23" s="146"/>
      <c r="T23" s="146"/>
      <c r="U23" s="146"/>
    </row>
    <row r="24" spans="1:26" s="120" customFormat="1" ht="30" customHeight="1" x14ac:dyDescent="0.35">
      <c r="A24" s="23"/>
      <c r="B24" s="142" t="s">
        <v>17</v>
      </c>
      <c r="C24" s="143"/>
      <c r="D24" s="143"/>
      <c r="E24" s="143"/>
      <c r="F24" s="143"/>
      <c r="G24" s="143"/>
      <c r="H24" s="143"/>
      <c r="I24" s="143"/>
      <c r="J24" s="143"/>
      <c r="K24" s="143"/>
      <c r="L24" s="143"/>
      <c r="M24" s="143"/>
      <c r="N24" s="143"/>
      <c r="O24" s="143"/>
      <c r="P24" s="143"/>
      <c r="Q24" s="143"/>
      <c r="R24" s="143"/>
      <c r="S24" s="143"/>
      <c r="T24" s="143"/>
      <c r="U24" s="5" t="s">
        <v>0</v>
      </c>
      <c r="V24" s="23"/>
      <c r="W24" s="23"/>
      <c r="X24" s="23"/>
      <c r="Y24" s="23"/>
      <c r="Z24" s="23"/>
    </row>
    <row r="25" spans="1:26" s="120" customFormat="1" ht="30" customHeight="1" x14ac:dyDescent="0.35">
      <c r="A25" s="23"/>
      <c r="B25" s="144" t="s">
        <v>18</v>
      </c>
      <c r="C25" s="145"/>
      <c r="D25" s="145"/>
      <c r="E25" s="145"/>
      <c r="F25" s="145"/>
      <c r="G25" s="145"/>
      <c r="H25" s="145"/>
      <c r="I25" s="145"/>
      <c r="J25" s="145"/>
      <c r="K25" s="145"/>
      <c r="L25" s="145"/>
      <c r="M25" s="145"/>
      <c r="N25" s="145"/>
      <c r="O25" s="145"/>
      <c r="P25" s="145"/>
      <c r="Q25" s="145"/>
      <c r="R25" s="145"/>
      <c r="S25" s="145"/>
      <c r="T25" s="145"/>
      <c r="U25" s="5" t="s">
        <v>0</v>
      </c>
      <c r="V25" s="23"/>
      <c r="W25" s="23"/>
      <c r="X25" s="23"/>
      <c r="Y25" s="23"/>
      <c r="Z25" s="23"/>
    </row>
    <row r="26" spans="1:26" s="120" customFormat="1" ht="30" hidden="1" customHeight="1" x14ac:dyDescent="0.35">
      <c r="A26" s="23"/>
      <c r="B26" s="147" t="s">
        <v>19</v>
      </c>
      <c r="C26" s="148"/>
      <c r="D26" s="148"/>
      <c r="E26" s="148"/>
      <c r="F26" s="148"/>
      <c r="G26" s="148"/>
      <c r="H26" s="148"/>
      <c r="I26" s="148"/>
      <c r="J26" s="148"/>
      <c r="K26" s="148"/>
      <c r="L26" s="148"/>
      <c r="M26" s="148"/>
      <c r="N26" s="148"/>
      <c r="O26" s="148"/>
      <c r="P26" s="148"/>
      <c r="Q26" s="148"/>
      <c r="R26" s="148"/>
      <c r="S26" s="148"/>
      <c r="T26" s="148"/>
      <c r="U26" s="149"/>
      <c r="V26" s="23"/>
      <c r="W26" s="23"/>
      <c r="X26" s="23"/>
      <c r="Y26" s="23"/>
      <c r="Z26" s="23"/>
    </row>
    <row r="27" spans="1:26" s="120" customFormat="1" ht="30" hidden="1" customHeight="1" x14ac:dyDescent="0.35">
      <c r="A27" s="23"/>
      <c r="B27" s="150" t="s">
        <v>20</v>
      </c>
      <c r="C27" s="151"/>
      <c r="D27" s="151"/>
      <c r="E27" s="151"/>
      <c r="F27" s="151"/>
      <c r="G27" s="151"/>
      <c r="H27" s="151"/>
      <c r="I27" s="151"/>
      <c r="J27" s="151"/>
      <c r="K27" s="151"/>
      <c r="L27" s="151"/>
      <c r="M27" s="151"/>
      <c r="N27" s="151"/>
      <c r="O27" s="151"/>
      <c r="P27" s="151"/>
      <c r="Q27" s="151"/>
      <c r="R27" s="151"/>
      <c r="S27" s="151"/>
      <c r="T27" s="151"/>
      <c r="U27" s="5" t="s">
        <v>1</v>
      </c>
      <c r="V27" s="23"/>
      <c r="W27" s="23"/>
      <c r="X27" s="23"/>
      <c r="Y27" s="23"/>
      <c r="Z27" s="23"/>
    </row>
    <row r="28" spans="1:26" s="120" customFormat="1" ht="30" hidden="1" customHeight="1" x14ac:dyDescent="0.35">
      <c r="A28" s="23"/>
      <c r="B28" s="150" t="s">
        <v>21</v>
      </c>
      <c r="C28" s="151"/>
      <c r="D28" s="151"/>
      <c r="E28" s="151"/>
      <c r="F28" s="151"/>
      <c r="G28" s="151"/>
      <c r="H28" s="151"/>
      <c r="I28" s="151"/>
      <c r="J28" s="151"/>
      <c r="K28" s="151"/>
      <c r="L28" s="151"/>
      <c r="M28" s="151"/>
      <c r="N28" s="151"/>
      <c r="O28" s="151"/>
      <c r="P28" s="151"/>
      <c r="Q28" s="151"/>
      <c r="R28" s="151"/>
      <c r="S28" s="151"/>
      <c r="T28" s="151"/>
      <c r="U28" s="5" t="s">
        <v>1</v>
      </c>
      <c r="V28" s="23"/>
      <c r="W28" s="23"/>
      <c r="X28" s="23"/>
      <c r="Y28" s="23"/>
      <c r="Z28" s="23"/>
    </row>
    <row r="29" spans="1:26" s="120" customFormat="1" ht="30" hidden="1" customHeight="1" x14ac:dyDescent="0.35">
      <c r="A29" s="23"/>
      <c r="B29" s="150" t="s">
        <v>22</v>
      </c>
      <c r="C29" s="151"/>
      <c r="D29" s="151"/>
      <c r="E29" s="151"/>
      <c r="F29" s="151"/>
      <c r="G29" s="151"/>
      <c r="H29" s="151"/>
      <c r="I29" s="151"/>
      <c r="J29" s="151"/>
      <c r="K29" s="151"/>
      <c r="L29" s="151"/>
      <c r="M29" s="151"/>
      <c r="N29" s="151"/>
      <c r="O29" s="151"/>
      <c r="P29" s="151"/>
      <c r="Q29" s="151"/>
      <c r="R29" s="151"/>
      <c r="S29" s="151"/>
      <c r="T29" s="151"/>
      <c r="U29" s="5" t="s">
        <v>1</v>
      </c>
      <c r="V29" s="23"/>
      <c r="W29" s="23"/>
      <c r="X29" s="23"/>
      <c r="Y29" s="23"/>
      <c r="Z29" s="23"/>
    </row>
    <row r="30" spans="1:26" s="120" customFormat="1" ht="30" hidden="1" customHeight="1" x14ac:dyDescent="0.35">
      <c r="A30" s="23"/>
      <c r="B30" s="150" t="s">
        <v>23</v>
      </c>
      <c r="C30" s="151"/>
      <c r="D30" s="151"/>
      <c r="E30" s="151"/>
      <c r="F30" s="151"/>
      <c r="G30" s="151"/>
      <c r="H30" s="151"/>
      <c r="I30" s="151"/>
      <c r="J30" s="151"/>
      <c r="K30" s="151"/>
      <c r="L30" s="151"/>
      <c r="M30" s="151"/>
      <c r="N30" s="151"/>
      <c r="O30" s="151"/>
      <c r="P30" s="151"/>
      <c r="Q30" s="151"/>
      <c r="R30" s="151"/>
      <c r="S30" s="151"/>
      <c r="T30" s="151"/>
      <c r="U30" s="5" t="s">
        <v>1</v>
      </c>
      <c r="V30" s="23"/>
      <c r="W30" s="23"/>
      <c r="X30" s="23"/>
      <c r="Y30" s="23"/>
      <c r="Z30" s="23"/>
    </row>
    <row r="31" spans="1:26" s="120" customFormat="1" ht="30" customHeight="1" x14ac:dyDescent="0.35">
      <c r="A31" s="23"/>
      <c r="B31" s="144" t="s">
        <v>24</v>
      </c>
      <c r="C31" s="145"/>
      <c r="D31" s="145"/>
      <c r="E31" s="145"/>
      <c r="F31" s="145"/>
      <c r="G31" s="145"/>
      <c r="H31" s="145"/>
      <c r="I31" s="145"/>
      <c r="J31" s="145"/>
      <c r="K31" s="145"/>
      <c r="L31" s="145"/>
      <c r="M31" s="145"/>
      <c r="N31" s="145"/>
      <c r="O31" s="145"/>
      <c r="P31" s="145"/>
      <c r="Q31" s="145"/>
      <c r="R31" s="145"/>
      <c r="S31" s="145"/>
      <c r="T31" s="145"/>
      <c r="U31" s="5" t="s">
        <v>0</v>
      </c>
      <c r="V31" s="23"/>
      <c r="W31" s="23"/>
      <c r="X31" s="23"/>
      <c r="Y31" s="23"/>
      <c r="Z31" s="23"/>
    </row>
    <row r="32" spans="1:26" s="120" customFormat="1" ht="30" customHeight="1" x14ac:dyDescent="0.35">
      <c r="A32" s="23"/>
      <c r="B32" s="144" t="s">
        <v>25</v>
      </c>
      <c r="C32" s="145"/>
      <c r="D32" s="145"/>
      <c r="E32" s="145"/>
      <c r="F32" s="145"/>
      <c r="G32" s="145"/>
      <c r="H32" s="145"/>
      <c r="I32" s="145"/>
      <c r="J32" s="145"/>
      <c r="K32" s="145"/>
      <c r="L32" s="145"/>
      <c r="M32" s="145"/>
      <c r="N32" s="145"/>
      <c r="O32" s="145"/>
      <c r="P32" s="145"/>
      <c r="Q32" s="145"/>
      <c r="R32" s="145"/>
      <c r="S32" s="145"/>
      <c r="T32" s="145"/>
      <c r="U32" s="5" t="s">
        <v>0</v>
      </c>
      <c r="V32" s="23"/>
      <c r="W32" s="23"/>
      <c r="X32" s="23"/>
      <c r="Y32" s="23"/>
      <c r="Z32" s="23"/>
    </row>
    <row r="33" spans="1:26" s="120" customFormat="1" ht="30" customHeight="1" x14ac:dyDescent="0.35">
      <c r="A33" s="23"/>
      <c r="B33" s="146" t="s">
        <v>26</v>
      </c>
      <c r="C33" s="146"/>
      <c r="D33" s="146"/>
      <c r="E33" s="146"/>
      <c r="F33" s="146"/>
      <c r="G33" s="146"/>
      <c r="H33" s="146"/>
      <c r="I33" s="146"/>
      <c r="J33" s="146"/>
      <c r="K33" s="146"/>
      <c r="L33" s="146"/>
      <c r="M33" s="146"/>
      <c r="N33" s="146"/>
      <c r="O33" s="146"/>
      <c r="P33" s="146"/>
      <c r="Q33" s="146"/>
      <c r="R33" s="146"/>
      <c r="S33" s="146"/>
      <c r="T33" s="146"/>
      <c r="U33" s="146"/>
      <c r="V33" s="23"/>
      <c r="W33" s="23"/>
      <c r="X33" s="23"/>
      <c r="Y33" s="23"/>
      <c r="Z33" s="23"/>
    </row>
    <row r="34" spans="1:26" s="120" customFormat="1" ht="30" customHeight="1" x14ac:dyDescent="0.35">
      <c r="A34" s="23"/>
      <c r="B34" s="164" t="s">
        <v>27</v>
      </c>
      <c r="C34" s="165"/>
      <c r="D34" s="165"/>
      <c r="E34" s="165"/>
      <c r="F34" s="165"/>
      <c r="G34" s="165"/>
      <c r="H34" s="165"/>
      <c r="I34" s="165"/>
      <c r="J34" s="165"/>
      <c r="K34" s="165"/>
      <c r="L34" s="165"/>
      <c r="M34" s="165"/>
      <c r="N34" s="165"/>
      <c r="O34" s="165"/>
      <c r="P34" s="165"/>
      <c r="Q34" s="165"/>
      <c r="R34" s="165"/>
      <c r="S34" s="165"/>
      <c r="T34" s="165"/>
      <c r="U34" s="166"/>
      <c r="V34" s="23"/>
      <c r="W34" s="23"/>
      <c r="X34" s="23"/>
      <c r="Y34" s="23"/>
      <c r="Z34" s="23"/>
    </row>
    <row r="35" spans="1:26" s="120" customFormat="1" ht="30" customHeight="1" x14ac:dyDescent="0.35">
      <c r="A35" s="23"/>
      <c r="B35" s="144" t="s">
        <v>28</v>
      </c>
      <c r="C35" s="145"/>
      <c r="D35" s="145"/>
      <c r="E35" s="145"/>
      <c r="F35" s="145"/>
      <c r="G35" s="145"/>
      <c r="H35" s="145"/>
      <c r="I35" s="145"/>
      <c r="J35" s="145"/>
      <c r="K35" s="145"/>
      <c r="L35" s="145"/>
      <c r="M35" s="145"/>
      <c r="N35" s="145"/>
      <c r="O35" s="145"/>
      <c r="P35" s="145"/>
      <c r="Q35" s="145"/>
      <c r="R35" s="145"/>
      <c r="S35" s="145"/>
      <c r="T35" s="145"/>
      <c r="U35" s="5" t="s">
        <v>1</v>
      </c>
      <c r="V35" s="23"/>
      <c r="W35" s="23"/>
      <c r="X35" s="23"/>
      <c r="Y35" s="23"/>
      <c r="Z35" s="23"/>
    </row>
    <row r="36" spans="1:26" s="120" customFormat="1" ht="30" customHeight="1" x14ac:dyDescent="0.35">
      <c r="A36" s="23"/>
      <c r="B36" s="164" t="s">
        <v>29</v>
      </c>
      <c r="C36" s="165"/>
      <c r="D36" s="165"/>
      <c r="E36" s="165"/>
      <c r="F36" s="165"/>
      <c r="G36" s="165"/>
      <c r="H36" s="165"/>
      <c r="I36" s="165"/>
      <c r="J36" s="165"/>
      <c r="K36" s="165"/>
      <c r="L36" s="165"/>
      <c r="M36" s="165"/>
      <c r="N36" s="165"/>
      <c r="O36" s="165"/>
      <c r="P36" s="165"/>
      <c r="Q36" s="165"/>
      <c r="R36" s="165"/>
      <c r="S36" s="165"/>
      <c r="T36" s="165"/>
      <c r="U36" s="166"/>
      <c r="V36" s="23"/>
      <c r="W36" s="23"/>
      <c r="X36" s="23"/>
      <c r="Y36" s="23"/>
      <c r="Z36" s="23"/>
    </row>
    <row r="37" spans="1:26" s="120" customFormat="1" ht="30" customHeight="1" x14ac:dyDescent="0.35">
      <c r="A37" s="23"/>
      <c r="B37" s="144" t="s">
        <v>30</v>
      </c>
      <c r="C37" s="145"/>
      <c r="D37" s="145"/>
      <c r="E37" s="145"/>
      <c r="F37" s="145"/>
      <c r="G37" s="145"/>
      <c r="H37" s="145"/>
      <c r="I37" s="145"/>
      <c r="J37" s="145"/>
      <c r="K37" s="145"/>
      <c r="L37" s="145"/>
      <c r="M37" s="145"/>
      <c r="N37" s="145"/>
      <c r="O37" s="145"/>
      <c r="P37" s="145"/>
      <c r="Q37" s="145"/>
      <c r="R37" s="145"/>
      <c r="S37" s="145"/>
      <c r="T37" s="145"/>
      <c r="U37" s="5" t="s">
        <v>1</v>
      </c>
      <c r="V37" s="23"/>
      <c r="W37" s="23"/>
      <c r="X37" s="23"/>
      <c r="Y37" s="23"/>
      <c r="Z37" s="23"/>
    </row>
    <row r="38" spans="1:26" s="120" customFormat="1" ht="30" customHeight="1" x14ac:dyDescent="0.35">
      <c r="A38" s="23"/>
      <c r="B38" s="144" t="s">
        <v>31</v>
      </c>
      <c r="C38" s="145"/>
      <c r="D38" s="145"/>
      <c r="E38" s="145"/>
      <c r="F38" s="145"/>
      <c r="G38" s="145"/>
      <c r="H38" s="145"/>
      <c r="I38" s="145"/>
      <c r="J38" s="145"/>
      <c r="K38" s="145"/>
      <c r="L38" s="145"/>
      <c r="M38" s="145"/>
      <c r="N38" s="145"/>
      <c r="O38" s="145"/>
      <c r="P38" s="145"/>
      <c r="Q38" s="145"/>
      <c r="R38" s="145"/>
      <c r="S38" s="145"/>
      <c r="T38" s="145"/>
      <c r="U38" s="5" t="s">
        <v>1</v>
      </c>
      <c r="V38" s="23"/>
      <c r="W38" s="23"/>
      <c r="X38" s="23"/>
      <c r="Y38" s="23"/>
      <c r="Z38" s="23"/>
    </row>
    <row r="39" spans="1:26" s="120" customFormat="1" ht="30" customHeight="1" x14ac:dyDescent="0.35">
      <c r="A39" s="23"/>
      <c r="B39" s="164" t="s">
        <v>32</v>
      </c>
      <c r="C39" s="165"/>
      <c r="D39" s="165"/>
      <c r="E39" s="165"/>
      <c r="F39" s="165"/>
      <c r="G39" s="165"/>
      <c r="H39" s="165"/>
      <c r="I39" s="165"/>
      <c r="J39" s="165"/>
      <c r="K39" s="165"/>
      <c r="L39" s="165"/>
      <c r="M39" s="165"/>
      <c r="N39" s="165"/>
      <c r="O39" s="165"/>
      <c r="P39" s="165"/>
      <c r="Q39" s="165"/>
      <c r="R39" s="165"/>
      <c r="S39" s="165"/>
      <c r="T39" s="165"/>
      <c r="U39" s="166"/>
      <c r="V39" s="23"/>
      <c r="W39" s="23"/>
      <c r="X39" s="23"/>
      <c r="Y39" s="23"/>
      <c r="Z39" s="23"/>
    </row>
    <row r="40" spans="1:26" s="120" customFormat="1" ht="30" customHeight="1" x14ac:dyDescent="0.35">
      <c r="A40" s="23"/>
      <c r="B40" s="144" t="s">
        <v>33</v>
      </c>
      <c r="C40" s="145"/>
      <c r="D40" s="145"/>
      <c r="E40" s="145"/>
      <c r="F40" s="145"/>
      <c r="G40" s="145"/>
      <c r="H40" s="145"/>
      <c r="I40" s="145"/>
      <c r="J40" s="145"/>
      <c r="K40" s="145"/>
      <c r="L40" s="145"/>
      <c r="M40" s="145"/>
      <c r="N40" s="145"/>
      <c r="O40" s="145"/>
      <c r="P40" s="145"/>
      <c r="Q40" s="145"/>
      <c r="R40" s="145"/>
      <c r="S40" s="145"/>
      <c r="T40" s="145"/>
      <c r="U40" s="5" t="s">
        <v>1</v>
      </c>
      <c r="V40" s="23"/>
      <c r="W40" s="23"/>
      <c r="X40" s="23"/>
      <c r="Y40" s="23"/>
      <c r="Z40" s="23"/>
    </row>
    <row r="41" spans="1:26" s="120" customFormat="1" ht="30" customHeight="1" x14ac:dyDescent="0.35">
      <c r="A41" s="23"/>
      <c r="B41" s="164" t="s">
        <v>34</v>
      </c>
      <c r="C41" s="165"/>
      <c r="D41" s="165"/>
      <c r="E41" s="165"/>
      <c r="F41" s="165"/>
      <c r="G41" s="165"/>
      <c r="H41" s="165"/>
      <c r="I41" s="165"/>
      <c r="J41" s="165"/>
      <c r="K41" s="165"/>
      <c r="L41" s="165"/>
      <c r="M41" s="165"/>
      <c r="N41" s="165"/>
      <c r="O41" s="165"/>
      <c r="P41" s="165"/>
      <c r="Q41" s="165"/>
      <c r="R41" s="165"/>
      <c r="S41" s="165"/>
      <c r="T41" s="165"/>
      <c r="U41" s="166"/>
      <c r="V41" s="23"/>
      <c r="W41" s="23"/>
      <c r="X41" s="23"/>
      <c r="Y41" s="23"/>
      <c r="Z41" s="23"/>
    </row>
    <row r="42" spans="1:26" s="120" customFormat="1" ht="30" customHeight="1" x14ac:dyDescent="0.35">
      <c r="A42" s="23"/>
      <c r="B42" s="144" t="s">
        <v>35</v>
      </c>
      <c r="C42" s="145"/>
      <c r="D42" s="145"/>
      <c r="E42" s="145"/>
      <c r="F42" s="145"/>
      <c r="G42" s="145"/>
      <c r="H42" s="145"/>
      <c r="I42" s="145"/>
      <c r="J42" s="145"/>
      <c r="K42" s="145"/>
      <c r="L42" s="145"/>
      <c r="M42" s="145"/>
      <c r="N42" s="145"/>
      <c r="O42" s="145"/>
      <c r="P42" s="145"/>
      <c r="Q42" s="145"/>
      <c r="R42" s="145"/>
      <c r="S42" s="145"/>
      <c r="T42" s="145"/>
      <c r="U42" s="5" t="s">
        <v>1</v>
      </c>
      <c r="V42" s="23"/>
      <c r="W42" s="23"/>
      <c r="X42" s="23"/>
      <c r="Y42" s="23"/>
      <c r="Z42" s="23"/>
    </row>
    <row r="43" spans="1:26" s="120" customFormat="1" ht="30" customHeight="1" x14ac:dyDescent="0.35">
      <c r="A43" s="23"/>
      <c r="B43" s="144" t="s">
        <v>36</v>
      </c>
      <c r="C43" s="145"/>
      <c r="D43" s="145"/>
      <c r="E43" s="145"/>
      <c r="F43" s="145"/>
      <c r="G43" s="145"/>
      <c r="H43" s="145"/>
      <c r="I43" s="145"/>
      <c r="J43" s="145"/>
      <c r="K43" s="145"/>
      <c r="L43" s="145"/>
      <c r="M43" s="145"/>
      <c r="N43" s="145"/>
      <c r="O43" s="145"/>
      <c r="P43" s="145"/>
      <c r="Q43" s="145"/>
      <c r="R43" s="145"/>
      <c r="S43" s="145"/>
      <c r="T43" s="145"/>
      <c r="U43" s="5" t="s">
        <v>1</v>
      </c>
      <c r="V43" s="23"/>
      <c r="W43" s="23"/>
      <c r="X43" s="23"/>
      <c r="Y43" s="23"/>
      <c r="Z43" s="23"/>
    </row>
    <row r="44" spans="1:26" s="120" customFormat="1" ht="30" customHeight="1" x14ac:dyDescent="0.35">
      <c r="A44" s="23"/>
      <c r="B44" s="144" t="s">
        <v>37</v>
      </c>
      <c r="C44" s="145"/>
      <c r="D44" s="145"/>
      <c r="E44" s="145"/>
      <c r="F44" s="145"/>
      <c r="G44" s="145"/>
      <c r="H44" s="145"/>
      <c r="I44" s="145"/>
      <c r="J44" s="145"/>
      <c r="K44" s="145"/>
      <c r="L44" s="145"/>
      <c r="M44" s="145"/>
      <c r="N44" s="145"/>
      <c r="O44" s="145"/>
      <c r="P44" s="145"/>
      <c r="Q44" s="145"/>
      <c r="R44" s="145"/>
      <c r="S44" s="145"/>
      <c r="T44" s="145"/>
      <c r="U44" s="5" t="s">
        <v>1</v>
      </c>
      <c r="V44" s="23"/>
      <c r="W44" s="23"/>
      <c r="X44" s="23"/>
      <c r="Y44" s="23"/>
      <c r="Z44" s="23"/>
    </row>
    <row r="45" spans="1:26" s="120" customFormat="1" ht="30" customHeight="1" x14ac:dyDescent="0.35">
      <c r="A45" s="23"/>
      <c r="B45" s="144" t="s">
        <v>38</v>
      </c>
      <c r="C45" s="145"/>
      <c r="D45" s="145"/>
      <c r="E45" s="145"/>
      <c r="F45" s="145"/>
      <c r="G45" s="145"/>
      <c r="H45" s="145"/>
      <c r="I45" s="145"/>
      <c r="J45" s="145"/>
      <c r="K45" s="145"/>
      <c r="L45" s="145"/>
      <c r="M45" s="145"/>
      <c r="N45" s="145"/>
      <c r="O45" s="145"/>
      <c r="P45" s="145"/>
      <c r="Q45" s="145"/>
      <c r="R45" s="145"/>
      <c r="S45" s="145"/>
      <c r="T45" s="145"/>
      <c r="U45" s="5" t="s">
        <v>1</v>
      </c>
      <c r="V45" s="23" t="s">
        <v>39</v>
      </c>
      <c r="W45" s="23"/>
      <c r="X45" s="23"/>
      <c r="Y45" s="23"/>
      <c r="Z45" s="23"/>
    </row>
    <row r="46" spans="1:26" s="120" customFormat="1" ht="30" customHeight="1" x14ac:dyDescent="0.35">
      <c r="A46" s="23"/>
      <c r="B46" s="146" t="s">
        <v>40</v>
      </c>
      <c r="C46" s="146"/>
      <c r="D46" s="146"/>
      <c r="E46" s="146"/>
      <c r="F46" s="146"/>
      <c r="G46" s="146"/>
      <c r="H46" s="146"/>
      <c r="I46" s="146"/>
      <c r="J46" s="146"/>
      <c r="K46" s="146"/>
      <c r="L46" s="146"/>
      <c r="M46" s="146"/>
      <c r="N46" s="146"/>
      <c r="O46" s="146"/>
      <c r="P46" s="146"/>
      <c r="Q46" s="146"/>
      <c r="R46" s="146"/>
      <c r="S46" s="146"/>
      <c r="T46" s="146"/>
      <c r="U46" s="146"/>
      <c r="V46" s="23"/>
      <c r="W46" s="23"/>
      <c r="X46" s="23"/>
      <c r="Y46" s="23"/>
      <c r="Z46" s="23"/>
    </row>
    <row r="47" spans="1:26" s="120" customFormat="1" ht="30" customHeight="1" x14ac:dyDescent="0.35">
      <c r="A47" s="23"/>
      <c r="B47" s="142" t="s">
        <v>41</v>
      </c>
      <c r="C47" s="143"/>
      <c r="D47" s="143"/>
      <c r="E47" s="143"/>
      <c r="F47" s="143"/>
      <c r="G47" s="143"/>
      <c r="H47" s="143"/>
      <c r="I47" s="143"/>
      <c r="J47" s="143"/>
      <c r="K47" s="143"/>
      <c r="L47" s="143"/>
      <c r="M47" s="143"/>
      <c r="N47" s="143"/>
      <c r="O47" s="143"/>
      <c r="P47" s="143"/>
      <c r="Q47" s="143"/>
      <c r="R47" s="143"/>
      <c r="S47" s="143"/>
      <c r="T47" s="143"/>
      <c r="U47" s="5" t="s">
        <v>1</v>
      </c>
      <c r="V47" s="23"/>
      <c r="W47" s="23"/>
      <c r="X47" s="23"/>
      <c r="Y47" s="23"/>
      <c r="Z47" s="23"/>
    </row>
    <row r="48" spans="1:26" s="122" customFormat="1" ht="30" customHeight="1" x14ac:dyDescent="0.35">
      <c r="A48" s="29"/>
      <c r="B48" s="27"/>
      <c r="C48" s="121"/>
      <c r="D48" s="27"/>
      <c r="E48" s="27"/>
      <c r="F48" s="27"/>
      <c r="G48" s="27"/>
      <c r="H48" s="27"/>
      <c r="I48" s="27"/>
      <c r="J48" s="27"/>
      <c r="K48" s="27"/>
      <c r="L48" s="27"/>
      <c r="M48" s="28"/>
      <c r="N48" s="28"/>
      <c r="O48" s="28"/>
      <c r="P48" s="29"/>
      <c r="Q48" s="29"/>
      <c r="R48" s="29"/>
      <c r="S48" s="29"/>
      <c r="T48" s="29"/>
      <c r="U48" s="29"/>
      <c r="V48" s="29"/>
      <c r="W48" s="29"/>
      <c r="X48" s="29"/>
      <c r="Y48" s="29"/>
      <c r="Z48" s="29"/>
    </row>
    <row r="49" spans="1:26" s="122" customFormat="1" ht="30" customHeight="1" x14ac:dyDescent="0.35">
      <c r="A49" s="29"/>
      <c r="B49" s="35" t="s">
        <v>42</v>
      </c>
      <c r="C49" s="161"/>
      <c r="D49" s="162"/>
      <c r="E49" s="162"/>
      <c r="F49" s="162"/>
      <c r="G49" s="162"/>
      <c r="H49" s="162"/>
      <c r="I49" s="162"/>
      <c r="J49" s="162"/>
      <c r="K49" s="162"/>
      <c r="L49" s="162"/>
      <c r="M49" s="162"/>
      <c r="N49" s="162"/>
      <c r="O49" s="162"/>
      <c r="P49" s="162"/>
      <c r="Q49" s="162"/>
      <c r="R49" s="162"/>
      <c r="S49" s="162"/>
      <c r="T49" s="162"/>
      <c r="U49" s="163"/>
      <c r="V49" s="29"/>
      <c r="W49" s="29"/>
      <c r="X49" s="29"/>
      <c r="Y49" s="29"/>
      <c r="Z49" s="29"/>
    </row>
    <row r="50" spans="1:26" s="122" customFormat="1" ht="30" customHeight="1" x14ac:dyDescent="0.35">
      <c r="A50" s="29"/>
      <c r="B50" s="167" t="s">
        <v>43</v>
      </c>
      <c r="C50" s="169"/>
      <c r="D50" s="170"/>
      <c r="E50" s="170"/>
      <c r="F50" s="170"/>
      <c r="G50" s="170"/>
      <c r="H50" s="170"/>
      <c r="I50" s="170"/>
      <c r="J50" s="170"/>
      <c r="K50" s="170"/>
      <c r="L50" s="170"/>
      <c r="M50" s="170"/>
      <c r="N50" s="170"/>
      <c r="O50" s="170"/>
      <c r="P50" s="170"/>
      <c r="Q50" s="170"/>
      <c r="R50" s="170"/>
      <c r="S50" s="170"/>
      <c r="T50" s="170"/>
      <c r="U50" s="171"/>
      <c r="V50" s="29"/>
      <c r="W50" s="29"/>
      <c r="X50" s="29"/>
      <c r="Y50" s="29"/>
      <c r="Z50" s="29"/>
    </row>
    <row r="51" spans="1:26" s="122" customFormat="1" ht="30" customHeight="1" x14ac:dyDescent="0.35">
      <c r="A51" s="29"/>
      <c r="B51" s="168"/>
      <c r="C51" s="172"/>
      <c r="D51" s="173"/>
      <c r="E51" s="173"/>
      <c r="F51" s="173"/>
      <c r="G51" s="173"/>
      <c r="H51" s="173"/>
      <c r="I51" s="173"/>
      <c r="J51" s="173"/>
      <c r="K51" s="173"/>
      <c r="L51" s="173"/>
      <c r="M51" s="173"/>
      <c r="N51" s="173"/>
      <c r="O51" s="173"/>
      <c r="P51" s="173"/>
      <c r="Q51" s="173"/>
      <c r="R51" s="173"/>
      <c r="S51" s="173"/>
      <c r="T51" s="173"/>
      <c r="U51" s="174"/>
      <c r="V51" s="29"/>
      <c r="W51" s="29"/>
      <c r="X51" s="29"/>
      <c r="Y51" s="29"/>
      <c r="Z51" s="29"/>
    </row>
    <row r="52" spans="1:26" s="122" customFormat="1" ht="30" customHeight="1" x14ac:dyDescent="0.35">
      <c r="A52" s="29"/>
      <c r="B52" s="35" t="s">
        <v>44</v>
      </c>
      <c r="C52" s="161"/>
      <c r="D52" s="162"/>
      <c r="E52" s="162"/>
      <c r="F52" s="162"/>
      <c r="G52" s="162"/>
      <c r="H52" s="162"/>
      <c r="I52" s="162"/>
      <c r="J52" s="162"/>
      <c r="K52" s="162"/>
      <c r="L52" s="162"/>
      <c r="M52" s="162"/>
      <c r="N52" s="162"/>
      <c r="O52" s="162"/>
      <c r="P52" s="162"/>
      <c r="Q52" s="162"/>
      <c r="R52" s="162"/>
      <c r="S52" s="162"/>
      <c r="T52" s="162"/>
      <c r="U52" s="163"/>
      <c r="V52" s="29"/>
      <c r="W52" s="29"/>
      <c r="X52" s="29"/>
      <c r="Y52" s="29"/>
      <c r="Z52" s="29"/>
    </row>
    <row r="53" spans="1:26" s="122" customFormat="1" ht="30" customHeight="1" x14ac:dyDescent="0.35">
      <c r="A53" s="29"/>
      <c r="B53" s="36" t="s">
        <v>45</v>
      </c>
      <c r="C53" s="175"/>
      <c r="D53" s="176"/>
      <c r="E53" s="176"/>
      <c r="F53" s="176"/>
      <c r="G53" s="176"/>
      <c r="H53" s="176"/>
      <c r="I53" s="176"/>
      <c r="J53" s="176"/>
      <c r="K53" s="176"/>
      <c r="L53" s="176"/>
      <c r="M53" s="176"/>
      <c r="N53" s="176"/>
      <c r="O53" s="176"/>
      <c r="P53" s="176"/>
      <c r="Q53" s="176"/>
      <c r="R53" s="176"/>
      <c r="S53" s="176"/>
      <c r="T53" s="176"/>
      <c r="U53" s="177"/>
      <c r="V53" s="29"/>
      <c r="W53" s="29"/>
      <c r="X53" s="29"/>
      <c r="Y53" s="29"/>
      <c r="Z53" s="29"/>
    </row>
    <row r="54" spans="1:26" s="122" customFormat="1" ht="30" customHeight="1" x14ac:dyDescent="0.35">
      <c r="A54" s="29"/>
      <c r="B54" s="36" t="s">
        <v>46</v>
      </c>
      <c r="C54" s="161"/>
      <c r="D54" s="162"/>
      <c r="E54" s="162"/>
      <c r="F54" s="162"/>
      <c r="G54" s="162"/>
      <c r="H54" s="162"/>
      <c r="I54" s="162"/>
      <c r="J54" s="162"/>
      <c r="K54" s="162"/>
      <c r="L54" s="162"/>
      <c r="M54" s="162"/>
      <c r="N54" s="162"/>
      <c r="O54" s="162"/>
      <c r="P54" s="162"/>
      <c r="Q54" s="162"/>
      <c r="R54" s="162"/>
      <c r="S54" s="162"/>
      <c r="T54" s="162"/>
      <c r="U54" s="163"/>
      <c r="V54" s="29"/>
      <c r="W54" s="29"/>
      <c r="X54" s="29"/>
      <c r="Y54" s="29"/>
      <c r="Z54" s="29"/>
    </row>
    <row r="55" spans="1:26" s="122" customFormat="1" ht="30" customHeight="1" x14ac:dyDescent="0.35">
      <c r="A55" s="29"/>
      <c r="B55" s="30"/>
      <c r="C55" s="30"/>
      <c r="D55" s="31"/>
      <c r="E55" s="31"/>
      <c r="F55" s="31"/>
      <c r="G55" s="31"/>
      <c r="H55" s="31"/>
      <c r="I55" s="31"/>
      <c r="J55" s="31"/>
      <c r="K55" s="31"/>
      <c r="L55" s="31"/>
      <c r="M55" s="28"/>
      <c r="N55" s="28"/>
      <c r="O55" s="28"/>
      <c r="P55" s="29"/>
      <c r="Q55" s="29"/>
      <c r="R55" s="29"/>
      <c r="S55" s="29"/>
      <c r="T55" s="29"/>
      <c r="U55" s="29"/>
      <c r="V55" s="29"/>
      <c r="W55" s="29"/>
      <c r="X55" s="29"/>
      <c r="Y55" s="29"/>
      <c r="Z55" s="29"/>
    </row>
    <row r="56" spans="1:26" s="122" customFormat="1" ht="30" customHeight="1" x14ac:dyDescent="0.35">
      <c r="A56" s="29"/>
      <c r="B56" s="30"/>
      <c r="C56" s="30"/>
      <c r="D56" s="31"/>
      <c r="E56" s="31"/>
      <c r="F56" s="31"/>
      <c r="G56" s="31"/>
      <c r="H56" s="31"/>
      <c r="I56" s="31"/>
      <c r="J56" s="31"/>
      <c r="K56" s="31"/>
      <c r="L56" s="31"/>
      <c r="M56" s="28"/>
      <c r="N56" s="28"/>
      <c r="O56" s="28"/>
      <c r="P56" s="29"/>
      <c r="Q56" s="29"/>
      <c r="R56" s="29"/>
      <c r="S56" s="29"/>
      <c r="T56" s="29"/>
      <c r="U56" s="29"/>
      <c r="V56" s="29"/>
      <c r="W56" s="29"/>
      <c r="X56" s="29"/>
      <c r="Y56" s="29"/>
      <c r="Z56" s="29"/>
    </row>
  </sheetData>
  <sheetProtection algorithmName="SHA-512" hashValue="YGObCQNV+w0s1pA2ezMMs9HCra35/vOmvif9bfWce5dC+az/+W6tfAzqmgPsMSgWxFDISjawkMouM/JPB4FptQ==" saltValue="ZojDoByz2NJLyuCONE3XSg==" spinCount="100000" sheet="1" objects="1" scenarios="1" selectLockedCells="1"/>
  <mergeCells count="36">
    <mergeCell ref="B34:U34"/>
    <mergeCell ref="B40:T40"/>
    <mergeCell ref="B37:T37"/>
    <mergeCell ref="B44:T44"/>
    <mergeCell ref="C54:U54"/>
    <mergeCell ref="B50:B51"/>
    <mergeCell ref="C50:U51"/>
    <mergeCell ref="C52:U52"/>
    <mergeCell ref="C53:U53"/>
    <mergeCell ref="B2:M2"/>
    <mergeCell ref="D4:M4"/>
    <mergeCell ref="B7:M7"/>
    <mergeCell ref="B45:T45"/>
    <mergeCell ref="C49:U49"/>
    <mergeCell ref="B41:U41"/>
    <mergeCell ref="B42:T42"/>
    <mergeCell ref="B43:T43"/>
    <mergeCell ref="B46:U46"/>
    <mergeCell ref="B47:T47"/>
    <mergeCell ref="B23:U23"/>
    <mergeCell ref="B35:T35"/>
    <mergeCell ref="B36:U36"/>
    <mergeCell ref="B38:T38"/>
    <mergeCell ref="B39:U39"/>
    <mergeCell ref="B4:C4"/>
    <mergeCell ref="B22:T22"/>
    <mergeCell ref="B24:T24"/>
    <mergeCell ref="B25:T25"/>
    <mergeCell ref="B33:U33"/>
    <mergeCell ref="B26:U26"/>
    <mergeCell ref="B27:T27"/>
    <mergeCell ref="B28:T28"/>
    <mergeCell ref="B29:T29"/>
    <mergeCell ref="B30:T30"/>
    <mergeCell ref="B31:T31"/>
    <mergeCell ref="B32:T32"/>
  </mergeCells>
  <conditionalFormatting sqref="U37 U24:U25 U35">
    <cfRule type="containsText" dxfId="25" priority="37" stopIfTrue="1" operator="containsText" text="N/A">
      <formula>NOT(ISERROR(SEARCH("N/A",U24)))</formula>
    </cfRule>
    <cfRule type="containsText" dxfId="24" priority="38" stopIfTrue="1" operator="containsText" text="No">
      <formula>NOT(ISERROR(SEARCH("No",U24)))</formula>
    </cfRule>
    <cfRule type="containsText" dxfId="23" priority="39" stopIfTrue="1" operator="containsText" text="Yes">
      <formula>NOT(ISERROR(SEARCH("Yes",U24)))</formula>
    </cfRule>
  </conditionalFormatting>
  <conditionalFormatting sqref="U45">
    <cfRule type="containsText" dxfId="22" priority="34" stopIfTrue="1" operator="containsText" text="N/A">
      <formula>NOT(ISERROR(SEARCH("N/A",U45)))</formula>
    </cfRule>
    <cfRule type="containsText" dxfId="21" priority="35" stopIfTrue="1" operator="containsText" text="No">
      <formula>NOT(ISERROR(SEARCH("No",U45)))</formula>
    </cfRule>
    <cfRule type="containsText" dxfId="20" priority="36" stopIfTrue="1" operator="containsText" text="Yes">
      <formula>NOT(ISERROR(SEARCH("Yes",U45)))</formula>
    </cfRule>
  </conditionalFormatting>
  <conditionalFormatting sqref="U27:U30">
    <cfRule type="containsText" dxfId="19" priority="31" stopIfTrue="1" operator="containsText" text="N/A">
      <formula>NOT(ISERROR(SEARCH("N/A",U27)))</formula>
    </cfRule>
    <cfRule type="containsText" dxfId="18" priority="32" stopIfTrue="1" operator="containsText" text="No">
      <formula>NOT(ISERROR(SEARCH("No",U27)))</formula>
    </cfRule>
    <cfRule type="containsText" dxfId="17" priority="33" stopIfTrue="1" operator="containsText" text="Yes">
      <formula>NOT(ISERROR(SEARCH("Yes",U27)))</formula>
    </cfRule>
  </conditionalFormatting>
  <conditionalFormatting sqref="U31:U32">
    <cfRule type="containsText" dxfId="16" priority="28" stopIfTrue="1" operator="containsText" text="N/A">
      <formula>NOT(ISERROR(SEARCH("N/A",U31)))</formula>
    </cfRule>
    <cfRule type="containsText" dxfId="15" priority="29" stopIfTrue="1" operator="containsText" text="No">
      <formula>NOT(ISERROR(SEARCH("No",U31)))</formula>
    </cfRule>
    <cfRule type="containsText" dxfId="14" priority="30" stopIfTrue="1" operator="containsText" text="Yes">
      <formula>NOT(ISERROR(SEARCH("Yes",U31)))</formula>
    </cfRule>
  </conditionalFormatting>
  <conditionalFormatting sqref="U42:U44">
    <cfRule type="containsText" dxfId="13" priority="16" stopIfTrue="1" operator="containsText" text="N/A">
      <formula>NOT(ISERROR(SEARCH("N/A",U42)))</formula>
    </cfRule>
    <cfRule type="containsText" dxfId="12" priority="17" stopIfTrue="1" operator="containsText" text="No">
      <formula>NOT(ISERROR(SEARCH("No",U42)))</formula>
    </cfRule>
    <cfRule type="containsText" dxfId="11" priority="18" stopIfTrue="1" operator="containsText" text="Yes">
      <formula>NOT(ISERROR(SEARCH("Yes",U42)))</formula>
    </cfRule>
  </conditionalFormatting>
  <conditionalFormatting sqref="U47">
    <cfRule type="containsText" dxfId="10" priority="7" stopIfTrue="1" operator="containsText" text="N/A">
      <formula>NOT(ISERROR(SEARCH("N/A",U47)))</formula>
    </cfRule>
    <cfRule type="containsText" dxfId="9" priority="8" stopIfTrue="1" operator="containsText" text="No">
      <formula>NOT(ISERROR(SEARCH("No",U47)))</formula>
    </cfRule>
    <cfRule type="containsText" dxfId="8" priority="9" stopIfTrue="1" operator="containsText" text="Yes">
      <formula>NOT(ISERROR(SEARCH("Yes",U47)))</formula>
    </cfRule>
  </conditionalFormatting>
  <conditionalFormatting sqref="U40">
    <cfRule type="containsText" dxfId="7" priority="4" stopIfTrue="1" operator="containsText" text="N/A">
      <formula>NOT(ISERROR(SEARCH("N/A",U40)))</formula>
    </cfRule>
    <cfRule type="containsText" dxfId="6" priority="5" stopIfTrue="1" operator="containsText" text="No">
      <formula>NOT(ISERROR(SEARCH("No",U40)))</formula>
    </cfRule>
    <cfRule type="containsText" dxfId="5" priority="6" stopIfTrue="1" operator="containsText" text="Yes">
      <formula>NOT(ISERROR(SEARCH("Yes",U40)))</formula>
    </cfRule>
  </conditionalFormatting>
  <conditionalFormatting sqref="U38">
    <cfRule type="containsText" dxfId="4" priority="1" stopIfTrue="1" operator="containsText" text="N/A">
      <formula>NOT(ISERROR(SEARCH("N/A",U38)))</formula>
    </cfRule>
    <cfRule type="containsText" dxfId="3" priority="2" stopIfTrue="1" operator="containsText" text="No">
      <formula>NOT(ISERROR(SEARCH("No",U38)))</formula>
    </cfRule>
    <cfRule type="containsText" dxfId="2" priority="3" stopIfTrue="1" operator="containsText" text="Yes">
      <formula>NOT(ISERROR(SEARCH("Yes",U38)))</formula>
    </cfRule>
  </conditionalFormatting>
  <dataValidations count="1">
    <dataValidation type="list" allowBlank="1" showInputMessage="1" showErrorMessage="1" sqref="U35 U42:U45 U47 U24:U25 U27:U32 U37:U38" xr:uid="{00000000-0002-0000-0000-000000000000}">
      <formula1>$N$2:$N$4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dimension ref="A1:EA168"/>
  <sheetViews>
    <sheetView tabSelected="1" zoomScale="59" zoomScaleNormal="70" workbookViewId="0">
      <selection activeCell="D4" sqref="D4:M4"/>
    </sheetView>
  </sheetViews>
  <sheetFormatPr defaultColWidth="0" defaultRowHeight="15.5" zeroHeight="1" x14ac:dyDescent="0.35"/>
  <cols>
    <col min="1" max="1" width="8.1796875" style="13" customWidth="1"/>
    <col min="2" max="2" width="29.81640625" style="13" customWidth="1"/>
    <col min="3" max="17" width="19" style="13" customWidth="1"/>
    <col min="18" max="111" width="19" style="13" hidden="1" customWidth="1"/>
    <col min="112" max="112" width="3.1796875" style="13" hidden="1" customWidth="1"/>
    <col min="113" max="131" width="19" style="13" hidden="1" customWidth="1"/>
    <col min="132" max="16384" width="10.7265625" style="13" hidden="1"/>
  </cols>
  <sheetData>
    <row r="1" spans="2:13" s="6" customFormat="1" ht="30" customHeight="1" x14ac:dyDescent="0.35"/>
    <row r="2" spans="2:13" s="6" customFormat="1" ht="30" customHeight="1" x14ac:dyDescent="0.35">
      <c r="B2" s="158" t="s">
        <v>47</v>
      </c>
      <c r="C2" s="159"/>
      <c r="D2" s="159"/>
      <c r="E2" s="159"/>
      <c r="F2" s="159"/>
      <c r="G2" s="159"/>
      <c r="H2" s="159"/>
      <c r="I2" s="159"/>
      <c r="J2" s="159"/>
      <c r="K2" s="159"/>
      <c r="L2" s="159"/>
      <c r="M2" s="160"/>
    </row>
    <row r="3" spans="2:13" s="6" customFormat="1" ht="12" customHeight="1" x14ac:dyDescent="0.35"/>
    <row r="4" spans="2:13" s="6" customFormat="1" ht="30" customHeight="1" thickBot="1" x14ac:dyDescent="0.4">
      <c r="B4" s="158" t="s">
        <v>48</v>
      </c>
      <c r="C4" s="160"/>
      <c r="D4" s="178" t="s">
        <v>49</v>
      </c>
      <c r="E4" s="179"/>
      <c r="F4" s="179"/>
      <c r="G4" s="179"/>
      <c r="H4" s="179"/>
      <c r="I4" s="179"/>
      <c r="J4" s="179"/>
      <c r="K4" s="179"/>
      <c r="L4" s="179"/>
      <c r="M4" s="180"/>
    </row>
    <row r="5" spans="2:13" s="6" customFormat="1" ht="12" customHeight="1" x14ac:dyDescent="0.35"/>
    <row r="6" spans="2:13" s="6" customFormat="1" ht="12" customHeight="1" x14ac:dyDescent="0.35"/>
    <row r="7" spans="2:13" s="6" customFormat="1" ht="30" customHeight="1" thickBot="1" x14ac:dyDescent="0.4">
      <c r="B7" s="158" t="s">
        <v>16</v>
      </c>
      <c r="C7" s="159"/>
      <c r="D7" s="159"/>
      <c r="E7" s="159"/>
      <c r="F7" s="159"/>
      <c r="G7" s="159"/>
      <c r="H7" s="159"/>
      <c r="I7" s="159"/>
      <c r="J7" s="159"/>
      <c r="K7" s="159"/>
      <c r="L7" s="159"/>
      <c r="M7" s="160"/>
    </row>
    <row r="8" spans="2:13" s="6" customFormat="1" ht="21.75" customHeight="1" x14ac:dyDescent="0.35"/>
    <row r="9" spans="2:13" s="6" customFormat="1" x14ac:dyDescent="0.35"/>
    <row r="10" spans="2:13" s="6" customFormat="1" x14ac:dyDescent="0.35"/>
    <row r="11" spans="2:13" s="6" customFormat="1" ht="30" customHeight="1" x14ac:dyDescent="0.35">
      <c r="B11" s="33" t="s">
        <v>16</v>
      </c>
    </row>
    <row r="12" spans="2:13" s="6" customFormat="1" ht="30" customHeight="1" x14ac:dyDescent="0.35">
      <c r="B12" s="181" t="s">
        <v>50</v>
      </c>
      <c r="C12" s="181"/>
      <c r="D12" s="181"/>
      <c r="E12" s="181"/>
      <c r="F12" s="181"/>
      <c r="G12" s="181"/>
      <c r="H12" s="181"/>
      <c r="I12" s="181"/>
      <c r="J12" s="181"/>
    </row>
    <row r="13" spans="2:13" s="6" customFormat="1" ht="12" customHeight="1" x14ac:dyDescent="0.35"/>
    <row r="14" spans="2:13" s="6" customFormat="1" ht="24" customHeight="1" x14ac:dyDescent="0.35">
      <c r="B14" s="182" t="s">
        <v>51</v>
      </c>
      <c r="C14" s="183"/>
      <c r="D14" s="183"/>
      <c r="E14" s="183"/>
      <c r="F14" s="183"/>
      <c r="G14" s="184"/>
      <c r="H14" s="19"/>
    </row>
    <row r="15" spans="2:13" s="6" customFormat="1" ht="24" customHeight="1" x14ac:dyDescent="0.35">
      <c r="B15" s="185"/>
      <c r="C15" s="186"/>
      <c r="D15" s="186"/>
      <c r="E15" s="186"/>
      <c r="F15" s="186"/>
      <c r="G15" s="187"/>
      <c r="H15" s="19"/>
    </row>
    <row r="16" spans="2:13" s="6" customFormat="1" ht="24" customHeight="1" x14ac:dyDescent="0.35">
      <c r="B16" s="188" t="s">
        <v>52</v>
      </c>
      <c r="C16" s="189"/>
      <c r="D16" s="190"/>
      <c r="E16" s="191" t="s">
        <v>53</v>
      </c>
      <c r="F16" s="191"/>
      <c r="G16" s="191"/>
      <c r="H16" s="20"/>
    </row>
    <row r="17" spans="2:8" s="6" customFormat="1" ht="30" customHeight="1" x14ac:dyDescent="0.35">
      <c r="B17" s="188" t="s">
        <v>52</v>
      </c>
      <c r="C17" s="189"/>
      <c r="D17" s="190"/>
      <c r="E17" s="191" t="s">
        <v>54</v>
      </c>
      <c r="F17" s="191"/>
      <c r="G17" s="191"/>
      <c r="H17" s="21"/>
    </row>
    <row r="18" spans="2:8" s="6" customFormat="1" ht="30" customHeight="1" x14ac:dyDescent="0.35">
      <c r="B18" s="188" t="s">
        <v>55</v>
      </c>
      <c r="C18" s="189"/>
      <c r="D18" s="190"/>
      <c r="E18" s="191" t="s">
        <v>56</v>
      </c>
      <c r="F18" s="191"/>
      <c r="G18" s="191"/>
      <c r="H18" s="20"/>
    </row>
    <row r="19" spans="2:8" s="6" customFormat="1" ht="30" customHeight="1" x14ac:dyDescent="0.35">
      <c r="B19" s="188" t="s">
        <v>57</v>
      </c>
      <c r="C19" s="189"/>
      <c r="D19" s="190"/>
      <c r="E19" s="191" t="s">
        <v>58</v>
      </c>
      <c r="F19" s="191"/>
      <c r="G19" s="191"/>
      <c r="H19" s="20"/>
    </row>
    <row r="20" spans="2:8" s="6" customFormat="1" ht="30" customHeight="1" x14ac:dyDescent="0.35">
      <c r="B20" s="192" t="s">
        <v>59</v>
      </c>
      <c r="C20" s="189"/>
      <c r="D20" s="190"/>
      <c r="E20" s="191" t="s">
        <v>60</v>
      </c>
      <c r="F20" s="191"/>
      <c r="G20" s="191"/>
      <c r="H20" s="20"/>
    </row>
    <row r="21" spans="2:8" s="6" customFormat="1" ht="30" customHeight="1" x14ac:dyDescent="0.35">
      <c r="B21" s="188" t="s">
        <v>52</v>
      </c>
      <c r="C21" s="189"/>
      <c r="D21" s="190"/>
      <c r="E21" s="191" t="s">
        <v>61</v>
      </c>
      <c r="F21" s="191"/>
      <c r="G21" s="191"/>
      <c r="H21" s="20"/>
    </row>
    <row r="22" spans="2:8" s="6" customFormat="1" x14ac:dyDescent="0.35"/>
    <row r="23" spans="2:8" s="6" customFormat="1" x14ac:dyDescent="0.35"/>
    <row r="24" spans="2:8" s="6" customFormat="1" x14ac:dyDescent="0.35"/>
    <row r="25" spans="2:8" s="6" customFormat="1" x14ac:dyDescent="0.35"/>
    <row r="26" spans="2:8" s="6" customFormat="1" hidden="1" x14ac:dyDescent="0.35"/>
    <row r="27" spans="2:8" s="6" customFormat="1" hidden="1" x14ac:dyDescent="0.35"/>
    <row r="28" spans="2:8" s="6" customFormat="1" hidden="1" x14ac:dyDescent="0.35"/>
    <row r="29" spans="2:8" s="6" customFormat="1" hidden="1" x14ac:dyDescent="0.35"/>
    <row r="30" spans="2:8" s="6" customFormat="1" hidden="1" x14ac:dyDescent="0.35"/>
    <row r="31" spans="2:8" s="6" customFormat="1" hidden="1" x14ac:dyDescent="0.35"/>
    <row r="32" spans="2:8" s="6" customFormat="1" hidden="1" x14ac:dyDescent="0.35"/>
    <row r="33" s="6" customFormat="1" hidden="1" x14ac:dyDescent="0.35"/>
    <row r="34" s="6" customFormat="1" hidden="1" x14ac:dyDescent="0.35"/>
    <row r="35" s="6" customFormat="1" hidden="1" x14ac:dyDescent="0.35"/>
    <row r="36" s="6" customFormat="1" hidden="1" x14ac:dyDescent="0.35"/>
    <row r="37" s="6" customFormat="1" hidden="1" x14ac:dyDescent="0.35"/>
    <row r="38" s="6" customFormat="1" hidden="1" x14ac:dyDescent="0.35"/>
    <row r="39" s="6" customFormat="1" hidden="1" x14ac:dyDescent="0.35"/>
    <row r="40" s="6" customFormat="1" hidden="1" x14ac:dyDescent="0.35"/>
    <row r="41" s="6" customFormat="1" hidden="1" x14ac:dyDescent="0.35"/>
    <row r="42" s="6" customFormat="1" hidden="1" x14ac:dyDescent="0.35"/>
    <row r="43" s="6" customFormat="1" hidden="1" x14ac:dyDescent="0.35"/>
    <row r="44" s="6" customFormat="1" hidden="1" x14ac:dyDescent="0.35"/>
    <row r="45" s="6" customFormat="1" hidden="1" x14ac:dyDescent="0.35"/>
    <row r="46" s="6" customFormat="1" hidden="1" x14ac:dyDescent="0.35"/>
    <row r="47" s="6" customFormat="1" hidden="1" x14ac:dyDescent="0.35"/>
    <row r="48" s="6" customFormat="1" hidden="1" x14ac:dyDescent="0.35"/>
    <row r="49" s="6" customFormat="1" hidden="1" x14ac:dyDescent="0.35"/>
    <row r="50" s="6" customFormat="1" hidden="1" x14ac:dyDescent="0.35"/>
    <row r="51" s="6" customFormat="1" hidden="1" x14ac:dyDescent="0.35"/>
    <row r="52" s="6" customFormat="1" hidden="1" x14ac:dyDescent="0.35"/>
    <row r="53" s="6" customFormat="1" hidden="1" x14ac:dyDescent="0.35"/>
    <row r="54" s="6" customFormat="1" hidden="1" x14ac:dyDescent="0.35"/>
    <row r="55" s="6" customFormat="1" hidden="1" x14ac:dyDescent="0.35"/>
    <row r="56" s="6" customFormat="1" hidden="1" x14ac:dyDescent="0.35"/>
    <row r="57" s="6" customFormat="1" hidden="1" x14ac:dyDescent="0.35"/>
    <row r="58" s="6" customFormat="1" hidden="1" x14ac:dyDescent="0.35"/>
    <row r="59" s="6" customFormat="1" hidden="1" x14ac:dyDescent="0.35"/>
    <row r="60" s="6" customFormat="1" hidden="1" x14ac:dyDescent="0.35"/>
    <row r="61" s="6" customFormat="1" hidden="1" x14ac:dyDescent="0.35"/>
    <row r="62" s="6" customFormat="1" hidden="1" x14ac:dyDescent="0.35"/>
    <row r="63" s="6" customFormat="1" hidden="1" x14ac:dyDescent="0.35"/>
    <row r="64" s="6" customFormat="1" hidden="1" x14ac:dyDescent="0.35"/>
    <row r="65" s="6" customFormat="1" hidden="1" x14ac:dyDescent="0.35"/>
    <row r="66" s="6" customFormat="1" hidden="1" x14ac:dyDescent="0.35"/>
    <row r="67" s="6" customFormat="1" hidden="1" x14ac:dyDescent="0.35"/>
    <row r="68" s="6" customFormat="1" hidden="1" x14ac:dyDescent="0.35"/>
    <row r="69" s="6" customFormat="1" hidden="1" x14ac:dyDescent="0.35"/>
    <row r="70" s="6" customFormat="1" hidden="1" x14ac:dyDescent="0.35"/>
    <row r="71" s="6" customFormat="1" hidden="1" x14ac:dyDescent="0.35"/>
    <row r="72" s="6" customFormat="1" hidden="1" x14ac:dyDescent="0.35"/>
    <row r="73" s="6" customFormat="1" hidden="1" x14ac:dyDescent="0.35"/>
    <row r="74" s="6" customFormat="1" hidden="1" x14ac:dyDescent="0.35"/>
    <row r="75" s="6" customFormat="1" hidden="1" x14ac:dyDescent="0.35"/>
    <row r="76" s="6" customFormat="1" hidden="1" x14ac:dyDescent="0.35"/>
    <row r="77" s="6" customFormat="1" hidden="1" x14ac:dyDescent="0.35"/>
    <row r="78" s="6" customFormat="1" hidden="1" x14ac:dyDescent="0.35"/>
    <row r="79" s="6" customFormat="1" hidden="1" x14ac:dyDescent="0.35"/>
    <row r="80" s="6" customFormat="1" hidden="1" x14ac:dyDescent="0.35"/>
    <row r="81" s="6" customFormat="1" hidden="1" x14ac:dyDescent="0.35"/>
    <row r="82" s="6" customFormat="1" hidden="1" x14ac:dyDescent="0.35"/>
    <row r="83" s="6" customFormat="1" hidden="1" x14ac:dyDescent="0.35"/>
    <row r="84" s="6" customFormat="1" hidden="1" x14ac:dyDescent="0.35"/>
    <row r="85" s="6" customFormat="1" hidden="1" x14ac:dyDescent="0.35"/>
    <row r="86" s="6" customFormat="1" hidden="1" x14ac:dyDescent="0.35"/>
    <row r="87" s="6" customFormat="1" hidden="1" x14ac:dyDescent="0.35"/>
    <row r="88" s="6" customFormat="1" hidden="1" x14ac:dyDescent="0.35"/>
    <row r="89" s="6" customFormat="1" hidden="1" x14ac:dyDescent="0.35"/>
    <row r="90" s="6" customFormat="1" hidden="1" x14ac:dyDescent="0.35"/>
    <row r="91" s="6" customFormat="1" hidden="1" x14ac:dyDescent="0.35"/>
    <row r="92" s="6" customFormat="1" hidden="1" x14ac:dyDescent="0.35"/>
    <row r="93" s="6" customFormat="1" hidden="1" x14ac:dyDescent="0.35"/>
    <row r="94" s="6" customFormat="1" hidden="1" x14ac:dyDescent="0.35"/>
    <row r="95" s="6" customFormat="1" hidden="1" x14ac:dyDescent="0.35"/>
    <row r="96" s="6" customFormat="1" hidden="1" x14ac:dyDescent="0.35"/>
    <row r="97" s="6" customFormat="1" hidden="1" x14ac:dyDescent="0.35"/>
    <row r="98" s="6" customFormat="1" hidden="1" x14ac:dyDescent="0.35"/>
    <row r="99" s="6" customFormat="1" hidden="1" x14ac:dyDescent="0.35"/>
    <row r="100" s="6" customFormat="1" hidden="1" x14ac:dyDescent="0.35"/>
    <row r="101" s="6" customFormat="1" hidden="1" x14ac:dyDescent="0.35"/>
    <row r="102" s="6" customFormat="1" hidden="1" x14ac:dyDescent="0.35"/>
    <row r="103" s="6" customFormat="1" hidden="1" x14ac:dyDescent="0.35"/>
    <row r="104" s="6" customFormat="1" hidden="1" x14ac:dyDescent="0.35"/>
    <row r="105" s="6" customFormat="1" hidden="1" x14ac:dyDescent="0.35"/>
    <row r="106" s="6" customFormat="1" hidden="1" x14ac:dyDescent="0.35"/>
    <row r="107" s="6" customFormat="1" hidden="1" x14ac:dyDescent="0.35"/>
    <row r="108" s="6" customFormat="1" hidden="1" x14ac:dyDescent="0.35"/>
    <row r="109" s="6" customFormat="1" hidden="1" x14ac:dyDescent="0.35"/>
    <row r="110" s="6" customFormat="1" hidden="1" x14ac:dyDescent="0.35"/>
    <row r="111" s="6" customFormat="1" hidden="1" x14ac:dyDescent="0.35"/>
    <row r="112" s="6" customFormat="1" hidden="1" x14ac:dyDescent="0.35"/>
    <row r="113" s="6" customFormat="1" hidden="1" x14ac:dyDescent="0.35"/>
    <row r="114" s="6" customFormat="1" hidden="1" x14ac:dyDescent="0.35"/>
    <row r="115" s="6" customFormat="1" hidden="1" x14ac:dyDescent="0.35"/>
    <row r="116" s="6" customFormat="1" hidden="1" x14ac:dyDescent="0.35"/>
    <row r="117" s="6" customFormat="1" hidden="1" x14ac:dyDescent="0.35"/>
    <row r="118" s="6" customFormat="1" hidden="1" x14ac:dyDescent="0.35"/>
    <row r="119" s="6" customFormat="1" hidden="1" x14ac:dyDescent="0.35"/>
    <row r="120" s="6" customFormat="1" hidden="1" x14ac:dyDescent="0.35"/>
    <row r="121" s="6" customFormat="1" hidden="1" x14ac:dyDescent="0.35"/>
    <row r="122" s="6" customFormat="1" hidden="1" x14ac:dyDescent="0.35"/>
    <row r="123" s="6" customFormat="1" hidden="1" x14ac:dyDescent="0.35"/>
    <row r="124" s="6" customFormat="1" hidden="1" x14ac:dyDescent="0.35"/>
    <row r="125" s="6" customFormat="1" hidden="1" x14ac:dyDescent="0.35"/>
    <row r="126" s="6" customFormat="1" hidden="1" x14ac:dyDescent="0.35"/>
    <row r="127" s="6" customFormat="1" hidden="1" x14ac:dyDescent="0.35"/>
    <row r="128" s="6" customFormat="1" hidden="1" x14ac:dyDescent="0.35"/>
    <row r="129" s="6" customFormat="1" hidden="1" x14ac:dyDescent="0.35"/>
    <row r="130" s="6" customFormat="1" hidden="1" x14ac:dyDescent="0.35"/>
    <row r="131" s="6" customFormat="1" hidden="1" x14ac:dyDescent="0.35"/>
    <row r="132" s="6" customFormat="1" hidden="1" x14ac:dyDescent="0.35"/>
    <row r="133" s="6" customFormat="1" hidden="1" x14ac:dyDescent="0.35"/>
    <row r="134" s="6" customFormat="1" hidden="1" x14ac:dyDescent="0.35"/>
    <row r="135" s="6" customFormat="1" hidden="1" x14ac:dyDescent="0.35"/>
    <row r="136" s="6" customFormat="1" hidden="1" x14ac:dyDescent="0.35"/>
    <row r="137" s="6" customFormat="1" hidden="1" x14ac:dyDescent="0.35"/>
    <row r="138" s="6" customFormat="1" hidden="1" x14ac:dyDescent="0.35"/>
    <row r="139" s="6" customFormat="1" hidden="1" x14ac:dyDescent="0.35"/>
    <row r="140" s="6" customFormat="1" hidden="1" x14ac:dyDescent="0.35"/>
    <row r="141" s="6" customFormat="1" hidden="1" x14ac:dyDescent="0.35"/>
    <row r="142" s="6" customFormat="1" hidden="1" x14ac:dyDescent="0.35"/>
    <row r="143" s="6" customFormat="1" hidden="1" x14ac:dyDescent="0.35"/>
    <row r="144" s="6" customFormat="1" hidden="1" x14ac:dyDescent="0.35"/>
    <row r="145" s="6" customFormat="1" hidden="1" x14ac:dyDescent="0.35"/>
    <row r="146" s="6" customFormat="1" hidden="1" x14ac:dyDescent="0.35"/>
    <row r="147" s="6" customFormat="1" hidden="1" x14ac:dyDescent="0.35"/>
    <row r="148" s="6" customFormat="1" hidden="1" x14ac:dyDescent="0.35"/>
    <row r="149" s="6" customFormat="1" hidden="1" x14ac:dyDescent="0.35"/>
    <row r="150" s="6" customFormat="1" hidden="1" x14ac:dyDescent="0.35"/>
    <row r="151" s="6" customFormat="1" hidden="1" x14ac:dyDescent="0.35"/>
    <row r="152" s="6" customFormat="1" hidden="1" x14ac:dyDescent="0.35"/>
    <row r="153" s="6" customFormat="1" hidden="1" x14ac:dyDescent="0.35"/>
    <row r="154" s="6" customFormat="1" hidden="1" x14ac:dyDescent="0.35"/>
    <row r="155" s="6" customFormat="1" hidden="1" x14ac:dyDescent="0.35"/>
    <row r="156" s="6" customFormat="1" hidden="1" x14ac:dyDescent="0.35"/>
    <row r="157" s="6" customFormat="1" hidden="1" x14ac:dyDescent="0.35"/>
    <row r="158" s="6" customFormat="1" hidden="1" x14ac:dyDescent="0.35"/>
    <row r="159" s="6" customFormat="1" hidden="1" x14ac:dyDescent="0.35"/>
    <row r="160" s="6" customFormat="1" hidden="1" x14ac:dyDescent="0.35"/>
    <row r="161" s="6" customFormat="1" hidden="1" x14ac:dyDescent="0.35"/>
    <row r="162" s="6" customFormat="1" hidden="1" x14ac:dyDescent="0.35"/>
    <row r="163" s="6" customFormat="1" hidden="1" x14ac:dyDescent="0.35"/>
    <row r="164" s="6" customFormat="1" hidden="1" x14ac:dyDescent="0.35"/>
    <row r="165" s="6" customFormat="1" hidden="1" x14ac:dyDescent="0.35"/>
    <row r="166" s="6" customFormat="1" hidden="1" x14ac:dyDescent="0.35"/>
    <row r="167" s="6" customFormat="1" hidden="1" x14ac:dyDescent="0.35"/>
    <row r="168" s="6" customFormat="1" hidden="1" x14ac:dyDescent="0.35"/>
  </sheetData>
  <sheetProtection algorithmName="SHA-512" hashValue="HYQH0difC8UeagTiAhbK1QQihzsWv9qMMyWcvpaY0JNUYqclmPIxIzu5uDivuEYkKY9wjnZ0mTQaygRCc3uyMQ==" saltValue="M4KuP2spYngOvrXL98UreQ==" spinCount="100000" sheet="1" objects="1" selectLockedCells="1"/>
  <mergeCells count="18">
    <mergeCell ref="B20:D20"/>
    <mergeCell ref="E20:G20"/>
    <mergeCell ref="B21:D21"/>
    <mergeCell ref="E21:G21"/>
    <mergeCell ref="B16:D16"/>
    <mergeCell ref="E16:G16"/>
    <mergeCell ref="B19:D19"/>
    <mergeCell ref="E19:G19"/>
    <mergeCell ref="B14:G15"/>
    <mergeCell ref="B17:D17"/>
    <mergeCell ref="E17:G17"/>
    <mergeCell ref="B18:D18"/>
    <mergeCell ref="E18:G18"/>
    <mergeCell ref="B7:M7"/>
    <mergeCell ref="B4:C4"/>
    <mergeCell ref="D4:M4"/>
    <mergeCell ref="B2:M2"/>
    <mergeCell ref="B12:J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26"/>
  <sheetViews>
    <sheetView zoomScale="55" zoomScaleNormal="55" zoomScalePageLayoutView="55" workbookViewId="0">
      <selection activeCell="B11" sqref="B11:M12"/>
    </sheetView>
  </sheetViews>
  <sheetFormatPr defaultColWidth="10.7265625" defaultRowHeight="15.5" zeroHeight="1" x14ac:dyDescent="0.35"/>
  <cols>
    <col min="1" max="1" width="8.1796875" style="131" customWidth="1"/>
    <col min="2" max="2" width="13.81640625" style="131" customWidth="1"/>
    <col min="3" max="3" width="39.7265625" style="131" customWidth="1"/>
    <col min="4" max="4" width="25.1796875" style="131" customWidth="1"/>
    <col min="5" max="5" width="20.7265625" style="131" customWidth="1"/>
    <col min="6" max="15" width="19" style="131" customWidth="1"/>
    <col min="16" max="16" width="17.1796875" style="131" customWidth="1"/>
    <col min="17" max="111" width="19" style="131" customWidth="1"/>
    <col min="112" max="112" width="3.1796875" style="131" customWidth="1"/>
    <col min="113" max="131" width="19" style="131" customWidth="1"/>
    <col min="132" max="16384" width="10.7265625" style="131"/>
  </cols>
  <sheetData>
    <row r="1" spans="2:17" s="6" customFormat="1" ht="30" customHeight="1" thickBot="1" x14ac:dyDescent="0.4"/>
    <row r="2" spans="2:17" s="6" customFormat="1" ht="38.65" customHeight="1" thickBot="1" x14ac:dyDescent="0.4">
      <c r="B2" s="158" t="str">
        <f>Declaration!B2</f>
        <v>Financial Proposal Documentation - Diffuse Mesothelioma Payment Scheme (DMPS) – Scheme Administration and Claims Management</v>
      </c>
      <c r="C2" s="159"/>
      <c r="D2" s="159"/>
      <c r="E2" s="159"/>
      <c r="F2" s="159"/>
      <c r="G2" s="159"/>
      <c r="H2" s="159"/>
      <c r="I2" s="159"/>
      <c r="J2" s="159"/>
      <c r="K2" s="159"/>
      <c r="L2" s="159"/>
      <c r="M2" s="160"/>
    </row>
    <row r="3" spans="2:17" s="6" customFormat="1" ht="19.5" customHeight="1" thickBot="1" x14ac:dyDescent="0.45">
      <c r="B3" s="7"/>
      <c r="C3" s="7"/>
      <c r="D3" s="7"/>
      <c r="E3" s="7"/>
      <c r="F3" s="7"/>
      <c r="G3" s="7"/>
      <c r="H3" s="7"/>
      <c r="I3" s="7"/>
      <c r="J3" s="7"/>
      <c r="K3" s="7"/>
      <c r="L3" s="7"/>
      <c r="M3" s="7"/>
    </row>
    <row r="4" spans="2:17" s="6" customFormat="1" ht="30" customHeight="1" thickBot="1" x14ac:dyDescent="0.4">
      <c r="B4" s="158" t="str">
        <f>Declaration!B4</f>
        <v>PROVIDER NAME:</v>
      </c>
      <c r="C4" s="160"/>
      <c r="D4" s="155" t="str">
        <f>Declaration!D4</f>
        <v>Davies Group Limited</v>
      </c>
      <c r="E4" s="156"/>
      <c r="F4" s="156"/>
      <c r="G4" s="156"/>
      <c r="H4" s="156"/>
      <c r="I4" s="156"/>
      <c r="J4" s="156"/>
      <c r="K4" s="156"/>
      <c r="L4" s="156"/>
      <c r="M4" s="157"/>
    </row>
    <row r="5" spans="2:17" s="6" customFormat="1" ht="12" customHeight="1" x14ac:dyDescent="0.4">
      <c r="B5" s="7"/>
      <c r="C5" s="7"/>
      <c r="D5" s="7"/>
      <c r="E5" s="7"/>
      <c r="F5" s="7"/>
      <c r="G5" s="7"/>
      <c r="H5" s="7"/>
      <c r="I5" s="7"/>
      <c r="J5" s="7"/>
      <c r="K5" s="7"/>
      <c r="L5" s="7"/>
      <c r="M5" s="7"/>
    </row>
    <row r="6" spans="2:17" s="6" customFormat="1" ht="12" customHeight="1" thickBot="1" x14ac:dyDescent="0.45">
      <c r="B6" s="7"/>
      <c r="C6" s="7"/>
      <c r="D6" s="7"/>
      <c r="E6" s="7"/>
      <c r="F6" s="7"/>
      <c r="G6" s="7"/>
      <c r="H6" s="7"/>
      <c r="I6" s="7"/>
      <c r="J6" s="7"/>
      <c r="K6" s="7"/>
      <c r="L6" s="7"/>
      <c r="M6" s="7"/>
    </row>
    <row r="7" spans="2:17" s="6" customFormat="1" ht="30" customHeight="1" thickBot="1" x14ac:dyDescent="0.4">
      <c r="B7" s="158" t="s">
        <v>62</v>
      </c>
      <c r="C7" s="159"/>
      <c r="D7" s="159"/>
      <c r="E7" s="159"/>
      <c r="F7" s="159"/>
      <c r="G7" s="159"/>
      <c r="H7" s="159"/>
      <c r="I7" s="159"/>
      <c r="J7" s="159"/>
      <c r="K7" s="159"/>
      <c r="L7" s="159"/>
      <c r="M7" s="160"/>
    </row>
    <row r="8" spans="2:17" s="6" customFormat="1" x14ac:dyDescent="0.35"/>
    <row r="9" spans="2:17" s="6" customFormat="1" x14ac:dyDescent="0.35"/>
    <row r="10" spans="2:17" s="3" customFormat="1" ht="30" customHeight="1" thickBot="1" x14ac:dyDescent="0.4">
      <c r="B10" s="4"/>
      <c r="C10" s="4"/>
      <c r="D10" s="4"/>
      <c r="E10" s="4"/>
      <c r="F10" s="4"/>
      <c r="G10" s="4"/>
      <c r="H10" s="4"/>
      <c r="I10" s="4"/>
      <c r="J10" s="4"/>
      <c r="K10" s="4"/>
      <c r="L10" s="4"/>
    </row>
    <row r="11" spans="2:17" s="3" customFormat="1" ht="45" customHeight="1" x14ac:dyDescent="0.35">
      <c r="B11" s="235" t="s">
        <v>63</v>
      </c>
      <c r="C11" s="236"/>
      <c r="D11" s="236"/>
      <c r="E11" s="236"/>
      <c r="F11" s="236"/>
      <c r="G11" s="236"/>
      <c r="H11" s="236"/>
      <c r="I11" s="236"/>
      <c r="J11" s="236"/>
      <c r="K11" s="236"/>
      <c r="L11" s="236"/>
      <c r="M11" s="237"/>
    </row>
    <row r="12" spans="2:17" s="3" customFormat="1" ht="45" customHeight="1" thickBot="1" x14ac:dyDescent="0.4">
      <c r="B12" s="238"/>
      <c r="C12" s="239"/>
      <c r="D12" s="239"/>
      <c r="E12" s="239"/>
      <c r="F12" s="239"/>
      <c r="G12" s="239"/>
      <c r="H12" s="239"/>
      <c r="I12" s="239"/>
      <c r="J12" s="239"/>
      <c r="K12" s="239"/>
      <c r="L12" s="239"/>
      <c r="M12" s="240"/>
    </row>
    <row r="13" spans="2:17" s="6" customFormat="1" x14ac:dyDescent="0.35"/>
    <row r="14" spans="2:17" s="6" customFormat="1" x14ac:dyDescent="0.35">
      <c r="C14" s="8"/>
    </row>
    <row r="15" spans="2:17" s="6" customFormat="1" ht="15.75" customHeight="1" thickBot="1" x14ac:dyDescent="0.4">
      <c r="Q15" s="9"/>
    </row>
    <row r="16" spans="2:17" s="6" customFormat="1" ht="15.65" customHeight="1" x14ac:dyDescent="0.35">
      <c r="B16" s="225" t="s">
        <v>64</v>
      </c>
      <c r="C16" s="208" t="s">
        <v>65</v>
      </c>
      <c r="D16" s="209"/>
      <c r="E16" s="209"/>
      <c r="F16" s="210"/>
    </row>
    <row r="17" spans="1:13" s="6" customFormat="1" ht="16" thickBot="1" x14ac:dyDescent="0.4">
      <c r="B17" s="226"/>
      <c r="C17" s="211"/>
      <c r="D17" s="212"/>
      <c r="E17" s="212"/>
      <c r="F17" s="213"/>
    </row>
    <row r="18" spans="1:13" s="6" customFormat="1" ht="16" thickBot="1" x14ac:dyDescent="0.4"/>
    <row r="19" spans="1:13" s="6" customFormat="1" ht="45.65" customHeight="1" thickBot="1" x14ac:dyDescent="0.4">
      <c r="B19" s="214" t="s">
        <v>66</v>
      </c>
      <c r="C19" s="215"/>
      <c r="D19" s="215"/>
      <c r="E19" s="215"/>
      <c r="F19" s="215"/>
      <c r="G19" s="215"/>
      <c r="H19" s="215"/>
      <c r="I19" s="215"/>
      <c r="J19" s="215"/>
      <c r="K19" s="215"/>
      <c r="L19" s="215"/>
      <c r="M19" s="241"/>
    </row>
    <row r="20" spans="1:13" s="6" customFormat="1" ht="16" thickBot="1" x14ac:dyDescent="0.4"/>
    <row r="21" spans="1:13" s="11" customFormat="1" ht="37.5" customHeight="1" thickBot="1" x14ac:dyDescent="0.4">
      <c r="B21" s="10"/>
      <c r="C21" s="94" t="s">
        <v>67</v>
      </c>
      <c r="D21" s="96" t="s">
        <v>68</v>
      </c>
      <c r="E21" s="96" t="s">
        <v>69</v>
      </c>
    </row>
    <row r="22" spans="1:13" s="126" customFormat="1" ht="30" customHeight="1" thickBot="1" x14ac:dyDescent="0.4">
      <c r="A22" s="42"/>
      <c r="B22" s="85">
        <v>1</v>
      </c>
      <c r="C22" s="89" t="s">
        <v>70</v>
      </c>
      <c r="D22" s="139" t="s">
        <v>52</v>
      </c>
      <c r="E22" s="125" t="s">
        <v>71</v>
      </c>
    </row>
    <row r="23" spans="1:13" s="126" customFormat="1" ht="30" customHeight="1" thickBot="1" x14ac:dyDescent="0.4">
      <c r="A23" s="42"/>
      <c r="B23" s="86"/>
      <c r="C23" s="90"/>
      <c r="D23" s="231"/>
      <c r="E23" s="232"/>
    </row>
    <row r="24" spans="1:13" s="126" customFormat="1" ht="30" customHeight="1" thickBot="1" x14ac:dyDescent="0.4">
      <c r="A24" s="42"/>
      <c r="B24" s="86"/>
      <c r="C24" s="91" t="s">
        <v>72</v>
      </c>
      <c r="D24" s="233"/>
      <c r="E24" s="234"/>
    </row>
    <row r="25" spans="1:13" s="119" customFormat="1" ht="31.5" thickBot="1" x14ac:dyDescent="0.4">
      <c r="A25" s="6"/>
      <c r="B25" s="87"/>
      <c r="C25" s="95" t="s">
        <v>73</v>
      </c>
      <c r="D25" s="124" t="s">
        <v>74</v>
      </c>
      <c r="E25" s="124" t="s">
        <v>75</v>
      </c>
    </row>
    <row r="26" spans="1:13" s="126" customFormat="1" ht="28.5" customHeight="1" thickBot="1" x14ac:dyDescent="0.4">
      <c r="A26" s="42"/>
      <c r="B26" s="86">
        <v>2</v>
      </c>
      <c r="C26" s="92" t="s">
        <v>76</v>
      </c>
      <c r="D26" s="139" t="s">
        <v>52</v>
      </c>
      <c r="E26" s="139" t="s">
        <v>52</v>
      </c>
    </row>
    <row r="27" spans="1:13" s="126" customFormat="1" ht="28.5" customHeight="1" thickBot="1" x14ac:dyDescent="0.4">
      <c r="A27" s="42"/>
      <c r="B27" s="86">
        <v>3</v>
      </c>
      <c r="C27" s="93" t="s">
        <v>77</v>
      </c>
      <c r="D27" s="139" t="s">
        <v>52</v>
      </c>
      <c r="E27" s="139" t="s">
        <v>52</v>
      </c>
    </row>
    <row r="28" spans="1:13" s="126" customFormat="1" ht="28.5" customHeight="1" thickBot="1" x14ac:dyDescent="0.4">
      <c r="A28" s="42"/>
      <c r="B28" s="86">
        <v>4</v>
      </c>
      <c r="C28" s="93" t="s">
        <v>78</v>
      </c>
      <c r="D28" s="139" t="s">
        <v>52</v>
      </c>
      <c r="E28" s="139" t="s">
        <v>52</v>
      </c>
    </row>
    <row r="29" spans="1:13" s="126" customFormat="1" ht="28.5" customHeight="1" thickBot="1" x14ac:dyDescent="0.4">
      <c r="A29" s="42"/>
      <c r="B29" s="86">
        <v>5</v>
      </c>
      <c r="C29" s="93" t="s">
        <v>79</v>
      </c>
      <c r="D29" s="139" t="s">
        <v>52</v>
      </c>
      <c r="E29" s="139" t="s">
        <v>52</v>
      </c>
    </row>
    <row r="30" spans="1:13" s="126" customFormat="1" ht="28.5" customHeight="1" thickBot="1" x14ac:dyDescent="0.4">
      <c r="A30" s="42"/>
      <c r="B30" s="86">
        <v>6</v>
      </c>
      <c r="C30" s="93" t="s">
        <v>80</v>
      </c>
      <c r="D30" s="139" t="s">
        <v>52</v>
      </c>
      <c r="E30" s="139" t="s">
        <v>52</v>
      </c>
    </row>
    <row r="31" spans="1:13" s="126" customFormat="1" ht="28.5" customHeight="1" thickBot="1" x14ac:dyDescent="0.4">
      <c r="A31" s="42"/>
      <c r="B31" s="86">
        <v>7</v>
      </c>
      <c r="C31" s="93" t="s">
        <v>81</v>
      </c>
      <c r="D31" s="139" t="s">
        <v>52</v>
      </c>
      <c r="E31" s="139" t="s">
        <v>52</v>
      </c>
    </row>
    <row r="32" spans="1:13" s="126" customFormat="1" ht="28.5" customHeight="1" thickBot="1" x14ac:dyDescent="0.4">
      <c r="A32" s="42"/>
      <c r="B32" s="88">
        <v>8</v>
      </c>
      <c r="C32" s="93" t="s">
        <v>82</v>
      </c>
      <c r="D32" s="139" t="s">
        <v>52</v>
      </c>
      <c r="E32" s="139" t="s">
        <v>52</v>
      </c>
      <c r="G32" s="127"/>
    </row>
    <row r="33" spans="1:15" s="6" customFormat="1" x14ac:dyDescent="0.35"/>
    <row r="34" spans="1:15" s="6" customFormat="1" x14ac:dyDescent="0.35"/>
    <row r="35" spans="1:15" s="6" customFormat="1" ht="16" thickBot="1" x14ac:dyDescent="0.4"/>
    <row r="36" spans="1:15" s="6" customFormat="1" ht="15.65" customHeight="1" x14ac:dyDescent="0.35">
      <c r="C36" s="225" t="s">
        <v>83</v>
      </c>
      <c r="D36" s="208" t="s">
        <v>84</v>
      </c>
      <c r="E36" s="209"/>
      <c r="F36" s="209"/>
      <c r="G36" s="210"/>
    </row>
    <row r="37" spans="1:15" s="6" customFormat="1" ht="16" thickBot="1" x14ac:dyDescent="0.4">
      <c r="C37" s="226"/>
      <c r="D37" s="211"/>
      <c r="E37" s="212"/>
      <c r="F37" s="212"/>
      <c r="G37" s="213"/>
    </row>
    <row r="38" spans="1:15" s="6" customFormat="1" ht="16" thickBot="1" x14ac:dyDescent="0.4"/>
    <row r="39" spans="1:15" s="6" customFormat="1" ht="54.75" customHeight="1" thickBot="1" x14ac:dyDescent="0.4">
      <c r="C39" s="193" t="s">
        <v>85</v>
      </c>
      <c r="D39" s="194"/>
      <c r="E39" s="194"/>
      <c r="F39" s="194"/>
      <c r="G39" s="194"/>
      <c r="H39" s="194"/>
      <c r="I39" s="194"/>
      <c r="J39" s="194"/>
      <c r="K39" s="194"/>
      <c r="L39" s="194"/>
      <c r="M39" s="195"/>
    </row>
    <row r="40" spans="1:15" s="6" customFormat="1" ht="16" thickBot="1" x14ac:dyDescent="0.4"/>
    <row r="41" spans="1:15" s="6" customFormat="1" ht="30.65" customHeight="1" thickBot="1" x14ac:dyDescent="0.4">
      <c r="D41" s="242" t="s">
        <v>86</v>
      </c>
      <c r="E41" s="243"/>
      <c r="F41" s="242" t="s">
        <v>87</v>
      </c>
      <c r="G41" s="243"/>
      <c r="H41" s="242" t="s">
        <v>88</v>
      </c>
      <c r="I41" s="243"/>
      <c r="J41" s="242" t="s">
        <v>89</v>
      </c>
      <c r="K41" s="243"/>
      <c r="L41" s="242" t="s">
        <v>90</v>
      </c>
      <c r="M41" s="244"/>
      <c r="N41" s="258" t="s">
        <v>91</v>
      </c>
      <c r="O41" s="259"/>
    </row>
    <row r="42" spans="1:15" s="6" customFormat="1" ht="26.65" customHeight="1" thickBot="1" x14ac:dyDescent="0.4">
      <c r="C42" s="97" t="s">
        <v>67</v>
      </c>
      <c r="D42" s="82" t="s">
        <v>92</v>
      </c>
      <c r="E42" s="83" t="s">
        <v>69</v>
      </c>
      <c r="F42" s="82" t="s">
        <v>92</v>
      </c>
      <c r="G42" s="83" t="s">
        <v>69</v>
      </c>
      <c r="H42" s="82" t="s">
        <v>92</v>
      </c>
      <c r="I42" s="83" t="s">
        <v>69</v>
      </c>
      <c r="J42" s="82" t="s">
        <v>92</v>
      </c>
      <c r="K42" s="83" t="s">
        <v>69</v>
      </c>
      <c r="L42" s="82" t="s">
        <v>92</v>
      </c>
      <c r="M42" s="83" t="s">
        <v>69</v>
      </c>
      <c r="N42" s="82" t="s">
        <v>92</v>
      </c>
      <c r="O42" s="84" t="s">
        <v>69</v>
      </c>
    </row>
    <row r="43" spans="1:15" s="126" customFormat="1" ht="28.5" customHeight="1" thickBot="1" x14ac:dyDescent="0.4">
      <c r="A43" s="42"/>
      <c r="B43" s="65">
        <v>9</v>
      </c>
      <c r="C43" s="80" t="s">
        <v>70</v>
      </c>
      <c r="D43" s="43"/>
      <c r="E43" s="128" t="s">
        <v>71</v>
      </c>
      <c r="F43" s="43"/>
      <c r="G43" s="128" t="s">
        <v>71</v>
      </c>
      <c r="H43" s="43"/>
      <c r="I43" s="128" t="s">
        <v>71</v>
      </c>
      <c r="J43" s="43"/>
      <c r="K43" s="128" t="s">
        <v>71</v>
      </c>
      <c r="L43" s="43"/>
      <c r="M43" s="128" t="s">
        <v>71</v>
      </c>
      <c r="N43" s="43"/>
      <c r="O43" s="128" t="s">
        <v>71</v>
      </c>
    </row>
    <row r="44" spans="1:15" s="119" customFormat="1" ht="16" thickBot="1" x14ac:dyDescent="0.4">
      <c r="A44" s="6"/>
      <c r="B44" s="12"/>
      <c r="C44" s="81"/>
      <c r="D44" s="227"/>
      <c r="E44" s="227"/>
      <c r="F44" s="227"/>
      <c r="G44" s="227"/>
      <c r="H44" s="227"/>
      <c r="I44" s="227"/>
      <c r="J44" s="227"/>
      <c r="K44" s="227"/>
      <c r="L44" s="227"/>
      <c r="M44" s="227"/>
      <c r="N44" s="227"/>
      <c r="O44" s="228"/>
    </row>
    <row r="45" spans="1:15" s="119" customFormat="1" ht="25.5" customHeight="1" thickBot="1" x14ac:dyDescent="0.4">
      <c r="A45" s="6"/>
      <c r="B45" s="12"/>
      <c r="C45" s="70" t="s">
        <v>72</v>
      </c>
      <c r="D45" s="229"/>
      <c r="E45" s="229"/>
      <c r="F45" s="229"/>
      <c r="G45" s="229"/>
      <c r="H45" s="229"/>
      <c r="I45" s="229"/>
      <c r="J45" s="229"/>
      <c r="K45" s="229"/>
      <c r="L45" s="229"/>
      <c r="M45" s="229"/>
      <c r="N45" s="229"/>
      <c r="O45" s="230"/>
    </row>
    <row r="46" spans="1:15" s="119" customFormat="1" ht="25.5" customHeight="1" thickBot="1" x14ac:dyDescent="0.4">
      <c r="A46" s="6"/>
      <c r="B46" s="12"/>
      <c r="C46" s="71" t="s">
        <v>73</v>
      </c>
      <c r="D46" s="129" t="s">
        <v>93</v>
      </c>
      <c r="E46" s="130" t="s">
        <v>94</v>
      </c>
      <c r="F46" s="129" t="s">
        <v>93</v>
      </c>
      <c r="G46" s="130" t="s">
        <v>94</v>
      </c>
      <c r="H46" s="129" t="s">
        <v>93</v>
      </c>
      <c r="I46" s="130" t="s">
        <v>94</v>
      </c>
      <c r="J46" s="129" t="s">
        <v>93</v>
      </c>
      <c r="K46" s="130" t="s">
        <v>94</v>
      </c>
      <c r="L46" s="129" t="s">
        <v>93</v>
      </c>
      <c r="M46" s="130" t="s">
        <v>94</v>
      </c>
      <c r="N46" s="129" t="s">
        <v>93</v>
      </c>
      <c r="O46" s="130" t="s">
        <v>94</v>
      </c>
    </row>
    <row r="47" spans="1:15" s="126" customFormat="1" ht="28.5" customHeight="1" thickBot="1" x14ac:dyDescent="0.4">
      <c r="A47" s="42"/>
      <c r="B47" s="65">
        <v>10</v>
      </c>
      <c r="C47" s="68" t="s">
        <v>76</v>
      </c>
      <c r="D47" s="139" t="s">
        <v>52</v>
      </c>
      <c r="E47" s="139" t="s">
        <v>52</v>
      </c>
      <c r="F47" s="139" t="s">
        <v>52</v>
      </c>
      <c r="G47" s="139" t="s">
        <v>52</v>
      </c>
      <c r="H47" s="139" t="s">
        <v>52</v>
      </c>
      <c r="I47" s="139" t="s">
        <v>52</v>
      </c>
      <c r="J47" s="139" t="s">
        <v>52</v>
      </c>
      <c r="K47" s="139" t="s">
        <v>52</v>
      </c>
      <c r="L47" s="139" t="s">
        <v>52</v>
      </c>
      <c r="M47" s="139" t="s">
        <v>52</v>
      </c>
      <c r="N47" s="139" t="s">
        <v>52</v>
      </c>
      <c r="O47" s="139" t="s">
        <v>52</v>
      </c>
    </row>
    <row r="48" spans="1:15" s="126" customFormat="1" ht="28.5" customHeight="1" thickBot="1" x14ac:dyDescent="0.4">
      <c r="A48" s="42"/>
      <c r="B48" s="65">
        <v>11</v>
      </c>
      <c r="C48" s="69" t="s">
        <v>77</v>
      </c>
      <c r="D48" s="139" t="s">
        <v>52</v>
      </c>
      <c r="E48" s="139" t="s">
        <v>52</v>
      </c>
      <c r="F48" s="139" t="s">
        <v>52</v>
      </c>
      <c r="G48" s="139" t="s">
        <v>52</v>
      </c>
      <c r="H48" s="139" t="s">
        <v>52</v>
      </c>
      <c r="I48" s="139" t="s">
        <v>52</v>
      </c>
      <c r="J48" s="139" t="s">
        <v>52</v>
      </c>
      <c r="K48" s="139" t="s">
        <v>52</v>
      </c>
      <c r="L48" s="139" t="s">
        <v>52</v>
      </c>
      <c r="M48" s="139" t="s">
        <v>52</v>
      </c>
      <c r="N48" s="139" t="s">
        <v>52</v>
      </c>
      <c r="O48" s="139" t="s">
        <v>52</v>
      </c>
    </row>
    <row r="49" spans="1:15" s="126" customFormat="1" ht="28.5" customHeight="1" thickBot="1" x14ac:dyDescent="0.4">
      <c r="A49" s="42"/>
      <c r="B49" s="65">
        <v>12</v>
      </c>
      <c r="C49" s="69" t="s">
        <v>78</v>
      </c>
      <c r="D49" s="139" t="s">
        <v>52</v>
      </c>
      <c r="E49" s="139" t="s">
        <v>52</v>
      </c>
      <c r="F49" s="139" t="s">
        <v>52</v>
      </c>
      <c r="G49" s="139" t="s">
        <v>52</v>
      </c>
      <c r="H49" s="139" t="s">
        <v>52</v>
      </c>
      <c r="I49" s="139" t="s">
        <v>52</v>
      </c>
      <c r="J49" s="139" t="s">
        <v>52</v>
      </c>
      <c r="K49" s="139" t="s">
        <v>52</v>
      </c>
      <c r="L49" s="139" t="s">
        <v>52</v>
      </c>
      <c r="M49" s="139" t="s">
        <v>52</v>
      </c>
      <c r="N49" s="139" t="s">
        <v>52</v>
      </c>
      <c r="O49" s="139" t="s">
        <v>52</v>
      </c>
    </row>
    <row r="50" spans="1:15" s="126" customFormat="1" ht="28.5" customHeight="1" thickBot="1" x14ac:dyDescent="0.4">
      <c r="A50" s="42"/>
      <c r="B50" s="65">
        <v>13</v>
      </c>
      <c r="C50" s="69" t="s">
        <v>79</v>
      </c>
      <c r="D50" s="139" t="s">
        <v>52</v>
      </c>
      <c r="E50" s="139" t="s">
        <v>52</v>
      </c>
      <c r="F50" s="139" t="s">
        <v>52</v>
      </c>
      <c r="G50" s="139" t="s">
        <v>52</v>
      </c>
      <c r="H50" s="139" t="s">
        <v>52</v>
      </c>
      <c r="I50" s="139" t="s">
        <v>52</v>
      </c>
      <c r="J50" s="139" t="s">
        <v>52</v>
      </c>
      <c r="K50" s="139" t="s">
        <v>52</v>
      </c>
      <c r="L50" s="139" t="s">
        <v>52</v>
      </c>
      <c r="M50" s="139" t="s">
        <v>52</v>
      </c>
      <c r="N50" s="139" t="s">
        <v>52</v>
      </c>
      <c r="O50" s="139" t="s">
        <v>52</v>
      </c>
    </row>
    <row r="51" spans="1:15" s="126" customFormat="1" ht="28.5" customHeight="1" thickBot="1" x14ac:dyDescent="0.4">
      <c r="A51" s="42"/>
      <c r="B51" s="65">
        <v>14</v>
      </c>
      <c r="C51" s="69" t="s">
        <v>80</v>
      </c>
      <c r="D51" s="139" t="s">
        <v>52</v>
      </c>
      <c r="E51" s="139" t="s">
        <v>52</v>
      </c>
      <c r="F51" s="139" t="s">
        <v>52</v>
      </c>
      <c r="G51" s="139" t="s">
        <v>52</v>
      </c>
      <c r="H51" s="139" t="s">
        <v>52</v>
      </c>
      <c r="I51" s="139" t="s">
        <v>52</v>
      </c>
      <c r="J51" s="139" t="s">
        <v>52</v>
      </c>
      <c r="K51" s="139" t="s">
        <v>52</v>
      </c>
      <c r="L51" s="139" t="s">
        <v>52</v>
      </c>
      <c r="M51" s="139" t="s">
        <v>52</v>
      </c>
      <c r="N51" s="139" t="s">
        <v>52</v>
      </c>
      <c r="O51" s="139" t="s">
        <v>52</v>
      </c>
    </row>
    <row r="52" spans="1:15" s="126" customFormat="1" ht="28.5" customHeight="1" thickBot="1" x14ac:dyDescent="0.4">
      <c r="A52" s="42"/>
      <c r="B52" s="65">
        <v>15</v>
      </c>
      <c r="C52" s="69" t="s">
        <v>81</v>
      </c>
      <c r="D52" s="139" t="s">
        <v>52</v>
      </c>
      <c r="E52" s="139" t="s">
        <v>52</v>
      </c>
      <c r="F52" s="139" t="s">
        <v>52</v>
      </c>
      <c r="G52" s="139" t="s">
        <v>52</v>
      </c>
      <c r="H52" s="139" t="s">
        <v>52</v>
      </c>
      <c r="I52" s="139" t="s">
        <v>52</v>
      </c>
      <c r="J52" s="139" t="s">
        <v>52</v>
      </c>
      <c r="K52" s="139" t="s">
        <v>52</v>
      </c>
      <c r="L52" s="139" t="s">
        <v>52</v>
      </c>
      <c r="M52" s="139" t="s">
        <v>52</v>
      </c>
      <c r="N52" s="139" t="s">
        <v>52</v>
      </c>
      <c r="O52" s="139" t="s">
        <v>52</v>
      </c>
    </row>
    <row r="53" spans="1:15" s="126" customFormat="1" ht="28.5" customHeight="1" x14ac:dyDescent="0.35">
      <c r="A53" s="42"/>
      <c r="B53" s="65">
        <v>16</v>
      </c>
      <c r="C53" s="69" t="s">
        <v>82</v>
      </c>
      <c r="D53" s="139" t="s">
        <v>52</v>
      </c>
      <c r="E53" s="139" t="s">
        <v>52</v>
      </c>
      <c r="F53" s="139" t="s">
        <v>52</v>
      </c>
      <c r="G53" s="139" t="s">
        <v>52</v>
      </c>
      <c r="H53" s="139" t="s">
        <v>52</v>
      </c>
      <c r="I53" s="139" t="s">
        <v>52</v>
      </c>
      <c r="J53" s="139" t="s">
        <v>52</v>
      </c>
      <c r="K53" s="139" t="s">
        <v>52</v>
      </c>
      <c r="L53" s="139" t="s">
        <v>52</v>
      </c>
      <c r="M53" s="139" t="s">
        <v>52</v>
      </c>
      <c r="N53" s="139" t="s">
        <v>52</v>
      </c>
      <c r="O53" s="139" t="s">
        <v>52</v>
      </c>
    </row>
    <row r="54" spans="1:15" s="6" customFormat="1" ht="16" thickBot="1" x14ac:dyDescent="0.4"/>
    <row r="55" spans="1:15" s="6" customFormat="1" ht="49.4" customHeight="1" thickBot="1" x14ac:dyDescent="0.4">
      <c r="C55" s="193" t="s">
        <v>95</v>
      </c>
      <c r="D55" s="194"/>
      <c r="E55" s="194"/>
      <c r="F55" s="194"/>
      <c r="G55" s="194"/>
      <c r="H55" s="194"/>
      <c r="I55" s="194"/>
      <c r="J55" s="194"/>
      <c r="K55" s="194"/>
      <c r="L55" s="194"/>
      <c r="M55" s="195"/>
    </row>
    <row r="56" spans="1:15" s="6" customFormat="1" ht="16" thickBot="1" x14ac:dyDescent="0.4"/>
    <row r="57" spans="1:15" s="6" customFormat="1" ht="28.15" customHeight="1" thickBot="1" x14ac:dyDescent="0.4">
      <c r="D57" s="82" t="s">
        <v>96</v>
      </c>
      <c r="E57" s="199" t="s">
        <v>97</v>
      </c>
      <c r="F57" s="200"/>
      <c r="G57" s="200"/>
      <c r="H57" s="200"/>
      <c r="I57" s="200"/>
      <c r="J57" s="200"/>
      <c r="K57" s="200"/>
      <c r="L57" s="200"/>
      <c r="M57" s="200"/>
      <c r="N57" s="200"/>
      <c r="O57" s="201"/>
    </row>
    <row r="58" spans="1:15" s="126" customFormat="1" ht="90" customHeight="1" thickBot="1" x14ac:dyDescent="0.4">
      <c r="A58" s="42"/>
      <c r="B58" s="137">
        <v>17</v>
      </c>
      <c r="C58" s="138" t="s">
        <v>98</v>
      </c>
      <c r="D58" s="43"/>
      <c r="E58" s="196" t="s">
        <v>99</v>
      </c>
      <c r="F58" s="197"/>
      <c r="G58" s="197"/>
      <c r="H58" s="197"/>
      <c r="I58" s="197"/>
      <c r="J58" s="197"/>
      <c r="K58" s="197"/>
      <c r="L58" s="197"/>
      <c r="M58" s="197"/>
      <c r="N58" s="197"/>
      <c r="O58" s="198"/>
    </row>
    <row r="59" spans="1:15" s="6" customFormat="1" x14ac:dyDescent="0.35"/>
    <row r="60" spans="1:15" s="6" customFormat="1" ht="16" thickBot="1" x14ac:dyDescent="0.4"/>
    <row r="61" spans="1:15" s="6" customFormat="1" ht="15.65" customHeight="1" x14ac:dyDescent="0.35">
      <c r="C61" s="225" t="s">
        <v>100</v>
      </c>
      <c r="D61" s="208" t="s">
        <v>101</v>
      </c>
      <c r="E61" s="209"/>
      <c r="F61" s="209"/>
      <c r="G61" s="210"/>
    </row>
    <row r="62" spans="1:15" s="6" customFormat="1" ht="16" thickBot="1" x14ac:dyDescent="0.4">
      <c r="C62" s="226"/>
      <c r="D62" s="211"/>
      <c r="E62" s="212"/>
      <c r="F62" s="212"/>
      <c r="G62" s="213"/>
    </row>
    <row r="63" spans="1:15" s="6" customFormat="1" ht="14.25" customHeight="1" thickBot="1" x14ac:dyDescent="0.4"/>
    <row r="64" spans="1:15" s="6" customFormat="1" ht="22.5" customHeight="1" thickBot="1" x14ac:dyDescent="0.4">
      <c r="C64" s="222" t="s">
        <v>102</v>
      </c>
      <c r="D64" s="223"/>
      <c r="E64" s="223"/>
      <c r="F64" s="223"/>
      <c r="G64" s="223"/>
      <c r="H64" s="223"/>
      <c r="I64" s="223"/>
      <c r="J64" s="223"/>
      <c r="K64" s="223"/>
      <c r="L64" s="223"/>
      <c r="M64" s="224"/>
    </row>
    <row r="65" spans="1:15" s="6" customFormat="1" ht="16" thickBot="1" x14ac:dyDescent="0.4"/>
    <row r="66" spans="1:15" s="42" customFormat="1" ht="26.65" customHeight="1" thickBot="1" x14ac:dyDescent="0.4">
      <c r="D66" s="242" t="s">
        <v>86</v>
      </c>
      <c r="E66" s="243"/>
      <c r="F66" s="242" t="s">
        <v>87</v>
      </c>
      <c r="G66" s="243"/>
      <c r="H66" s="242" t="s">
        <v>88</v>
      </c>
      <c r="I66" s="243"/>
      <c r="J66" s="242" t="s">
        <v>89</v>
      </c>
      <c r="K66" s="243"/>
      <c r="L66" s="242" t="s">
        <v>90</v>
      </c>
      <c r="M66" s="244"/>
      <c r="N66" s="274" t="s">
        <v>91</v>
      </c>
      <c r="O66" s="275"/>
    </row>
    <row r="67" spans="1:15" s="6" customFormat="1" ht="28.5" customHeight="1" thickBot="1" x14ac:dyDescent="0.4">
      <c r="B67" s="76">
        <v>18</v>
      </c>
      <c r="C67" s="78" t="s">
        <v>103</v>
      </c>
      <c r="D67" s="276">
        <v>50</v>
      </c>
      <c r="E67" s="277"/>
      <c r="F67" s="278">
        <v>300</v>
      </c>
      <c r="G67" s="277"/>
      <c r="H67" s="278">
        <v>300</v>
      </c>
      <c r="I67" s="277"/>
      <c r="J67" s="278">
        <v>300</v>
      </c>
      <c r="K67" s="277"/>
      <c r="L67" s="278">
        <v>300</v>
      </c>
      <c r="M67" s="277"/>
      <c r="N67" s="279">
        <v>250</v>
      </c>
      <c r="O67" s="280"/>
    </row>
    <row r="68" spans="1:15" s="13" customFormat="1" ht="28.5" customHeight="1" thickBot="1" x14ac:dyDescent="0.4">
      <c r="B68" s="77">
        <v>19</v>
      </c>
      <c r="C68" s="79" t="s">
        <v>104</v>
      </c>
      <c r="D68" s="219">
        <f>D67*D43</f>
        <v>0</v>
      </c>
      <c r="E68" s="220"/>
      <c r="F68" s="221">
        <f>F67*F43</f>
        <v>0</v>
      </c>
      <c r="G68" s="220"/>
      <c r="H68" s="221">
        <f>H67*H43</f>
        <v>0</v>
      </c>
      <c r="I68" s="220"/>
      <c r="J68" s="221">
        <f>J67*J43</f>
        <v>0</v>
      </c>
      <c r="K68" s="220"/>
      <c r="L68" s="221">
        <f>L67*L43</f>
        <v>0</v>
      </c>
      <c r="M68" s="220"/>
      <c r="N68" s="221">
        <f>N67*N43</f>
        <v>0</v>
      </c>
      <c r="O68" s="220"/>
    </row>
    <row r="69" spans="1:15" s="13" customFormat="1" ht="15.75" customHeight="1" x14ac:dyDescent="0.35">
      <c r="C69" s="216"/>
      <c r="D69" s="216"/>
      <c r="E69" s="216"/>
      <c r="F69" s="216"/>
      <c r="G69" s="216"/>
      <c r="H69" s="216"/>
      <c r="I69" s="216"/>
      <c r="J69" s="216"/>
      <c r="K69" s="216"/>
      <c r="L69" s="216"/>
      <c r="M69" s="216"/>
      <c r="N69" s="216"/>
      <c r="O69" s="216"/>
    </row>
    <row r="70" spans="1:15" s="6" customFormat="1" ht="15.75" customHeight="1" thickBot="1" x14ac:dyDescent="0.4">
      <c r="C70" s="257"/>
      <c r="D70" s="217"/>
      <c r="E70" s="217"/>
      <c r="F70" s="217"/>
      <c r="G70" s="217"/>
      <c r="H70" s="217"/>
      <c r="I70" s="217"/>
      <c r="J70" s="217"/>
      <c r="K70" s="217"/>
      <c r="L70" s="217"/>
      <c r="M70" s="217"/>
      <c r="N70" s="217"/>
      <c r="O70" s="217"/>
    </row>
    <row r="71" spans="1:15" s="6" customFormat="1" ht="25.5" customHeight="1" thickBot="1" x14ac:dyDescent="0.4">
      <c r="C71" s="74" t="s">
        <v>105</v>
      </c>
      <c r="D71" s="218"/>
      <c r="E71" s="218"/>
      <c r="F71" s="218"/>
      <c r="G71" s="218"/>
      <c r="H71" s="218"/>
      <c r="I71" s="218"/>
      <c r="J71" s="218"/>
      <c r="K71" s="218"/>
      <c r="L71" s="218"/>
      <c r="M71" s="218"/>
      <c r="N71" s="218"/>
      <c r="O71" s="218"/>
    </row>
    <row r="72" spans="1:15" s="6" customFormat="1" ht="25.5" customHeight="1" thickBot="1" x14ac:dyDescent="0.4">
      <c r="C72" s="75" t="s">
        <v>73</v>
      </c>
      <c r="D72" s="72" t="s">
        <v>106</v>
      </c>
      <c r="E72" s="73" t="s">
        <v>107</v>
      </c>
      <c r="F72" s="72" t="s">
        <v>106</v>
      </c>
      <c r="G72" s="73" t="s">
        <v>107</v>
      </c>
      <c r="H72" s="72" t="s">
        <v>106</v>
      </c>
      <c r="I72" s="73" t="s">
        <v>107</v>
      </c>
      <c r="J72" s="72" t="s">
        <v>106</v>
      </c>
      <c r="K72" s="73" t="s">
        <v>107</v>
      </c>
      <c r="L72" s="72" t="s">
        <v>106</v>
      </c>
      <c r="M72" s="73" t="s">
        <v>107</v>
      </c>
      <c r="N72" s="72" t="s">
        <v>106</v>
      </c>
      <c r="O72" s="73" t="s">
        <v>107</v>
      </c>
    </row>
    <row r="73" spans="1:15" s="126" customFormat="1" ht="30" customHeight="1" thickBot="1" x14ac:dyDescent="0.4">
      <c r="A73" s="42"/>
      <c r="B73" s="65">
        <v>20</v>
      </c>
      <c r="C73" s="68" t="s">
        <v>76</v>
      </c>
      <c r="D73" s="139" t="s">
        <v>52</v>
      </c>
      <c r="E73" s="139" t="s">
        <v>52</v>
      </c>
      <c r="F73" s="139" t="s">
        <v>52</v>
      </c>
      <c r="G73" s="139" t="s">
        <v>52</v>
      </c>
      <c r="H73" s="139" t="s">
        <v>52</v>
      </c>
      <c r="I73" s="139" t="s">
        <v>52</v>
      </c>
      <c r="J73" s="139" t="s">
        <v>52</v>
      </c>
      <c r="K73" s="139" t="s">
        <v>52</v>
      </c>
      <c r="L73" s="139" t="s">
        <v>52</v>
      </c>
      <c r="M73" s="139" t="s">
        <v>52</v>
      </c>
      <c r="N73" s="139" t="s">
        <v>52</v>
      </c>
      <c r="O73" s="139" t="s">
        <v>52</v>
      </c>
    </row>
    <row r="74" spans="1:15" s="126" customFormat="1" ht="30" customHeight="1" thickBot="1" x14ac:dyDescent="0.4">
      <c r="A74" s="42"/>
      <c r="B74" s="65">
        <v>21</v>
      </c>
      <c r="C74" s="69" t="s">
        <v>77</v>
      </c>
      <c r="D74" s="139" t="s">
        <v>52</v>
      </c>
      <c r="E74" s="139" t="s">
        <v>52</v>
      </c>
      <c r="F74" s="139" t="s">
        <v>52</v>
      </c>
      <c r="G74" s="139" t="s">
        <v>52</v>
      </c>
      <c r="H74" s="139" t="s">
        <v>52</v>
      </c>
      <c r="I74" s="139" t="s">
        <v>52</v>
      </c>
      <c r="J74" s="139" t="s">
        <v>52</v>
      </c>
      <c r="K74" s="139" t="s">
        <v>52</v>
      </c>
      <c r="L74" s="139" t="s">
        <v>52</v>
      </c>
      <c r="M74" s="139" t="s">
        <v>52</v>
      </c>
      <c r="N74" s="139" t="s">
        <v>52</v>
      </c>
      <c r="O74" s="139" t="s">
        <v>52</v>
      </c>
    </row>
    <row r="75" spans="1:15" s="126" customFormat="1" ht="30" customHeight="1" thickBot="1" x14ac:dyDescent="0.4">
      <c r="A75" s="42"/>
      <c r="B75" s="65">
        <v>22</v>
      </c>
      <c r="C75" s="69" t="s">
        <v>78</v>
      </c>
      <c r="D75" s="139" t="s">
        <v>52</v>
      </c>
      <c r="E75" s="139" t="s">
        <v>52</v>
      </c>
      <c r="F75" s="139" t="s">
        <v>52</v>
      </c>
      <c r="G75" s="139" t="s">
        <v>52</v>
      </c>
      <c r="H75" s="139" t="s">
        <v>52</v>
      </c>
      <c r="I75" s="139" t="s">
        <v>52</v>
      </c>
      <c r="J75" s="139" t="s">
        <v>52</v>
      </c>
      <c r="K75" s="139" t="s">
        <v>52</v>
      </c>
      <c r="L75" s="139" t="s">
        <v>52</v>
      </c>
      <c r="M75" s="139" t="s">
        <v>52</v>
      </c>
      <c r="N75" s="139" t="s">
        <v>52</v>
      </c>
      <c r="O75" s="139" t="s">
        <v>52</v>
      </c>
    </row>
    <row r="76" spans="1:15" s="126" customFormat="1" ht="30" customHeight="1" thickBot="1" x14ac:dyDescent="0.4">
      <c r="A76" s="42"/>
      <c r="B76" s="65">
        <v>23</v>
      </c>
      <c r="C76" s="69" t="s">
        <v>79</v>
      </c>
      <c r="D76" s="139" t="s">
        <v>52</v>
      </c>
      <c r="E76" s="139" t="s">
        <v>52</v>
      </c>
      <c r="F76" s="139" t="s">
        <v>52</v>
      </c>
      <c r="G76" s="139" t="s">
        <v>52</v>
      </c>
      <c r="H76" s="139" t="s">
        <v>52</v>
      </c>
      <c r="I76" s="139" t="s">
        <v>52</v>
      </c>
      <c r="J76" s="139" t="s">
        <v>52</v>
      </c>
      <c r="K76" s="139" t="s">
        <v>52</v>
      </c>
      <c r="L76" s="139" t="s">
        <v>52</v>
      </c>
      <c r="M76" s="139" t="s">
        <v>52</v>
      </c>
      <c r="N76" s="139" t="s">
        <v>52</v>
      </c>
      <c r="O76" s="139" t="s">
        <v>52</v>
      </c>
    </row>
    <row r="77" spans="1:15" s="126" customFormat="1" ht="30" customHeight="1" thickBot="1" x14ac:dyDescent="0.4">
      <c r="A77" s="42"/>
      <c r="B77" s="65">
        <v>24</v>
      </c>
      <c r="C77" s="69" t="s">
        <v>80</v>
      </c>
      <c r="D77" s="139" t="s">
        <v>52</v>
      </c>
      <c r="E77" s="139" t="s">
        <v>52</v>
      </c>
      <c r="F77" s="139" t="s">
        <v>52</v>
      </c>
      <c r="G77" s="139" t="s">
        <v>52</v>
      </c>
      <c r="H77" s="139" t="s">
        <v>52</v>
      </c>
      <c r="I77" s="139" t="s">
        <v>52</v>
      </c>
      <c r="J77" s="139" t="s">
        <v>52</v>
      </c>
      <c r="K77" s="139" t="s">
        <v>52</v>
      </c>
      <c r="L77" s="139" t="s">
        <v>52</v>
      </c>
      <c r="M77" s="139" t="s">
        <v>52</v>
      </c>
      <c r="N77" s="139" t="s">
        <v>52</v>
      </c>
      <c r="O77" s="139" t="s">
        <v>52</v>
      </c>
    </row>
    <row r="78" spans="1:15" s="126" customFormat="1" ht="30" customHeight="1" thickBot="1" x14ac:dyDescent="0.4">
      <c r="A78" s="42"/>
      <c r="B78" s="65">
        <v>25</v>
      </c>
      <c r="C78" s="69" t="s">
        <v>81</v>
      </c>
      <c r="D78" s="139" t="s">
        <v>52</v>
      </c>
      <c r="E78" s="139" t="s">
        <v>52</v>
      </c>
      <c r="F78" s="139" t="s">
        <v>52</v>
      </c>
      <c r="G78" s="139" t="s">
        <v>52</v>
      </c>
      <c r="H78" s="139" t="s">
        <v>52</v>
      </c>
      <c r="I78" s="139" t="s">
        <v>52</v>
      </c>
      <c r="J78" s="139" t="s">
        <v>52</v>
      </c>
      <c r="K78" s="139" t="s">
        <v>52</v>
      </c>
      <c r="L78" s="139" t="s">
        <v>52</v>
      </c>
      <c r="M78" s="139" t="s">
        <v>52</v>
      </c>
      <c r="N78" s="139" t="s">
        <v>52</v>
      </c>
      <c r="O78" s="139" t="s">
        <v>52</v>
      </c>
    </row>
    <row r="79" spans="1:15" s="126" customFormat="1" ht="30" customHeight="1" thickBot="1" x14ac:dyDescent="0.4">
      <c r="A79" s="42"/>
      <c r="B79" s="65">
        <v>26</v>
      </c>
      <c r="C79" s="69" t="s">
        <v>82</v>
      </c>
      <c r="D79" s="139" t="s">
        <v>52</v>
      </c>
      <c r="E79" s="139" t="s">
        <v>52</v>
      </c>
      <c r="F79" s="139" t="s">
        <v>52</v>
      </c>
      <c r="G79" s="139" t="s">
        <v>52</v>
      </c>
      <c r="H79" s="139" t="s">
        <v>52</v>
      </c>
      <c r="I79" s="139" t="s">
        <v>52</v>
      </c>
      <c r="J79" s="139" t="s">
        <v>52</v>
      </c>
      <c r="K79" s="139" t="s">
        <v>52</v>
      </c>
      <c r="L79" s="139" t="s">
        <v>52</v>
      </c>
      <c r="M79" s="139" t="s">
        <v>52</v>
      </c>
      <c r="N79" s="139" t="s">
        <v>52</v>
      </c>
      <c r="O79" s="139" t="s">
        <v>52</v>
      </c>
    </row>
    <row r="80" spans="1:15" s="6" customFormat="1" ht="24.65" customHeight="1" thickBot="1" x14ac:dyDescent="0.4">
      <c r="B80" s="66"/>
      <c r="C80" s="70" t="s">
        <v>108</v>
      </c>
      <c r="D80" s="260"/>
      <c r="E80" s="261"/>
      <c r="F80" s="261"/>
      <c r="G80" s="261"/>
      <c r="H80" s="261"/>
      <c r="I80" s="261"/>
      <c r="J80" s="261"/>
      <c r="K80" s="261"/>
      <c r="L80" s="261"/>
      <c r="M80" s="261"/>
      <c r="N80" s="261"/>
      <c r="O80" s="262"/>
    </row>
    <row r="81" spans="2:15" s="6" customFormat="1" ht="24.65" customHeight="1" thickBot="1" x14ac:dyDescent="0.4">
      <c r="B81" s="66"/>
      <c r="C81" s="71" t="s">
        <v>73</v>
      </c>
      <c r="D81" s="263"/>
      <c r="E81" s="257"/>
      <c r="F81" s="257"/>
      <c r="G81" s="257"/>
      <c r="H81" s="257"/>
      <c r="I81" s="257"/>
      <c r="J81" s="257"/>
      <c r="K81" s="257"/>
      <c r="L81" s="257"/>
      <c r="M81" s="257"/>
      <c r="N81" s="257"/>
      <c r="O81" s="264"/>
    </row>
    <row r="82" spans="2:15" s="42" customFormat="1" ht="28.5" customHeight="1" thickBot="1" x14ac:dyDescent="0.4">
      <c r="B82" s="65">
        <v>27</v>
      </c>
      <c r="C82" s="68" t="s">
        <v>76</v>
      </c>
      <c r="D82" s="204" t="e">
        <f t="shared" ref="D82:D88" si="0">D73*D47+E73*E47</f>
        <v>#VALUE!</v>
      </c>
      <c r="E82" s="205"/>
      <c r="F82" s="204" t="e">
        <f t="shared" ref="F82:F88" si="1">F73*F47+G73*G47</f>
        <v>#VALUE!</v>
      </c>
      <c r="G82" s="205"/>
      <c r="H82" s="204" t="e">
        <f t="shared" ref="H82:H88" si="2">H73*H47+I73*I47</f>
        <v>#VALUE!</v>
      </c>
      <c r="I82" s="205"/>
      <c r="J82" s="204" t="e">
        <f t="shared" ref="J82:J88" si="3">J73*J47+K73*K47</f>
        <v>#VALUE!</v>
      </c>
      <c r="K82" s="205"/>
      <c r="L82" s="204" t="e">
        <f t="shared" ref="L82:L88" si="4">L73*L47+M73*M47</f>
        <v>#VALUE!</v>
      </c>
      <c r="M82" s="205"/>
      <c r="N82" s="204" t="e">
        <f t="shared" ref="N82:N88" si="5">N73*N47+O73*O47</f>
        <v>#VALUE!</v>
      </c>
      <c r="O82" s="205"/>
    </row>
    <row r="83" spans="2:15" s="42" customFormat="1" ht="28.5" customHeight="1" thickBot="1" x14ac:dyDescent="0.4">
      <c r="B83" s="65">
        <v>28</v>
      </c>
      <c r="C83" s="69" t="s">
        <v>77</v>
      </c>
      <c r="D83" s="204" t="e">
        <f t="shared" si="0"/>
        <v>#VALUE!</v>
      </c>
      <c r="E83" s="205"/>
      <c r="F83" s="204" t="e">
        <f t="shared" si="1"/>
        <v>#VALUE!</v>
      </c>
      <c r="G83" s="205"/>
      <c r="H83" s="204" t="e">
        <f t="shared" si="2"/>
        <v>#VALUE!</v>
      </c>
      <c r="I83" s="205"/>
      <c r="J83" s="204" t="e">
        <f t="shared" si="3"/>
        <v>#VALUE!</v>
      </c>
      <c r="K83" s="205"/>
      <c r="L83" s="204" t="e">
        <f t="shared" si="4"/>
        <v>#VALUE!</v>
      </c>
      <c r="M83" s="205"/>
      <c r="N83" s="204" t="e">
        <f t="shared" si="5"/>
        <v>#VALUE!</v>
      </c>
      <c r="O83" s="205"/>
    </row>
    <row r="84" spans="2:15" s="42" customFormat="1" ht="28.5" customHeight="1" thickBot="1" x14ac:dyDescent="0.4">
      <c r="B84" s="65">
        <v>29</v>
      </c>
      <c r="C84" s="69" t="s">
        <v>78</v>
      </c>
      <c r="D84" s="204" t="e">
        <f t="shared" si="0"/>
        <v>#VALUE!</v>
      </c>
      <c r="E84" s="205"/>
      <c r="F84" s="204" t="e">
        <f t="shared" si="1"/>
        <v>#VALUE!</v>
      </c>
      <c r="G84" s="205"/>
      <c r="H84" s="204" t="e">
        <f t="shared" si="2"/>
        <v>#VALUE!</v>
      </c>
      <c r="I84" s="205"/>
      <c r="J84" s="204" t="e">
        <f t="shared" si="3"/>
        <v>#VALUE!</v>
      </c>
      <c r="K84" s="205"/>
      <c r="L84" s="204" t="e">
        <f t="shared" si="4"/>
        <v>#VALUE!</v>
      </c>
      <c r="M84" s="205"/>
      <c r="N84" s="204" t="e">
        <f t="shared" si="5"/>
        <v>#VALUE!</v>
      </c>
      <c r="O84" s="205"/>
    </row>
    <row r="85" spans="2:15" s="42" customFormat="1" ht="28.5" customHeight="1" thickBot="1" x14ac:dyDescent="0.4">
      <c r="B85" s="65">
        <v>30</v>
      </c>
      <c r="C85" s="69" t="s">
        <v>79</v>
      </c>
      <c r="D85" s="204" t="e">
        <f t="shared" si="0"/>
        <v>#VALUE!</v>
      </c>
      <c r="E85" s="205"/>
      <c r="F85" s="204" t="e">
        <f t="shared" si="1"/>
        <v>#VALUE!</v>
      </c>
      <c r="G85" s="205"/>
      <c r="H85" s="204" t="e">
        <f t="shared" si="2"/>
        <v>#VALUE!</v>
      </c>
      <c r="I85" s="205"/>
      <c r="J85" s="204" t="e">
        <f t="shared" si="3"/>
        <v>#VALUE!</v>
      </c>
      <c r="K85" s="205"/>
      <c r="L85" s="204" t="e">
        <f t="shared" si="4"/>
        <v>#VALUE!</v>
      </c>
      <c r="M85" s="205"/>
      <c r="N85" s="204" t="e">
        <f t="shared" si="5"/>
        <v>#VALUE!</v>
      </c>
      <c r="O85" s="205"/>
    </row>
    <row r="86" spans="2:15" s="42" customFormat="1" ht="28.5" customHeight="1" thickBot="1" x14ac:dyDescent="0.4">
      <c r="B86" s="65">
        <v>31</v>
      </c>
      <c r="C86" s="69" t="s">
        <v>80</v>
      </c>
      <c r="D86" s="204" t="e">
        <f t="shared" si="0"/>
        <v>#VALUE!</v>
      </c>
      <c r="E86" s="205"/>
      <c r="F86" s="204" t="e">
        <f t="shared" si="1"/>
        <v>#VALUE!</v>
      </c>
      <c r="G86" s="205"/>
      <c r="H86" s="204" t="e">
        <f t="shared" si="2"/>
        <v>#VALUE!</v>
      </c>
      <c r="I86" s="205"/>
      <c r="J86" s="204" t="e">
        <f t="shared" si="3"/>
        <v>#VALUE!</v>
      </c>
      <c r="K86" s="205"/>
      <c r="L86" s="204" t="e">
        <f t="shared" si="4"/>
        <v>#VALUE!</v>
      </c>
      <c r="M86" s="205"/>
      <c r="N86" s="204" t="e">
        <f t="shared" si="5"/>
        <v>#VALUE!</v>
      </c>
      <c r="O86" s="205"/>
    </row>
    <row r="87" spans="2:15" s="42" customFormat="1" ht="28.5" customHeight="1" thickBot="1" x14ac:dyDescent="0.4">
      <c r="B87" s="65">
        <v>32</v>
      </c>
      <c r="C87" s="69" t="s">
        <v>81</v>
      </c>
      <c r="D87" s="204" t="e">
        <f t="shared" si="0"/>
        <v>#VALUE!</v>
      </c>
      <c r="E87" s="205"/>
      <c r="F87" s="204" t="e">
        <f t="shared" si="1"/>
        <v>#VALUE!</v>
      </c>
      <c r="G87" s="205"/>
      <c r="H87" s="204" t="e">
        <f t="shared" si="2"/>
        <v>#VALUE!</v>
      </c>
      <c r="I87" s="205"/>
      <c r="J87" s="204" t="e">
        <f t="shared" si="3"/>
        <v>#VALUE!</v>
      </c>
      <c r="K87" s="205"/>
      <c r="L87" s="204" t="e">
        <f t="shared" si="4"/>
        <v>#VALUE!</v>
      </c>
      <c r="M87" s="205"/>
      <c r="N87" s="204" t="e">
        <f t="shared" si="5"/>
        <v>#VALUE!</v>
      </c>
      <c r="O87" s="205"/>
    </row>
    <row r="88" spans="2:15" s="44" customFormat="1" ht="28.5" customHeight="1" thickBot="1" x14ac:dyDescent="0.4">
      <c r="B88" s="67">
        <v>33</v>
      </c>
      <c r="C88" s="69" t="s">
        <v>82</v>
      </c>
      <c r="D88" s="204" t="e">
        <f t="shared" si="0"/>
        <v>#VALUE!</v>
      </c>
      <c r="E88" s="205"/>
      <c r="F88" s="204" t="e">
        <f t="shared" si="1"/>
        <v>#VALUE!</v>
      </c>
      <c r="G88" s="205"/>
      <c r="H88" s="204" t="e">
        <f t="shared" si="2"/>
        <v>#VALUE!</v>
      </c>
      <c r="I88" s="205"/>
      <c r="J88" s="204" t="e">
        <f t="shared" si="3"/>
        <v>#VALUE!</v>
      </c>
      <c r="K88" s="205"/>
      <c r="L88" s="204" t="e">
        <f t="shared" si="4"/>
        <v>#VALUE!</v>
      </c>
      <c r="M88" s="205"/>
      <c r="N88" s="204" t="e">
        <f t="shared" si="5"/>
        <v>#VALUE!</v>
      </c>
      <c r="O88" s="205"/>
    </row>
    <row r="89" spans="2:15" s="6" customFormat="1" x14ac:dyDescent="0.35"/>
    <row r="90" spans="2:15" s="6" customFormat="1" ht="16" thickBot="1" x14ac:dyDescent="0.4"/>
    <row r="91" spans="2:15" s="6" customFormat="1" ht="15.65" customHeight="1" x14ac:dyDescent="0.35">
      <c r="C91" s="206" t="s">
        <v>100</v>
      </c>
      <c r="D91" s="208" t="s">
        <v>109</v>
      </c>
      <c r="E91" s="209"/>
      <c r="F91" s="209"/>
      <c r="G91" s="210"/>
    </row>
    <row r="92" spans="2:15" s="6" customFormat="1" ht="16" thickBot="1" x14ac:dyDescent="0.4">
      <c r="C92" s="207"/>
      <c r="D92" s="211"/>
      <c r="E92" s="212"/>
      <c r="F92" s="212"/>
      <c r="G92" s="213"/>
    </row>
    <row r="93" spans="2:15" s="6" customFormat="1" x14ac:dyDescent="0.35">
      <c r="C93" s="14"/>
      <c r="D93" s="15"/>
      <c r="E93" s="15"/>
      <c r="F93" s="15"/>
      <c r="G93" s="15"/>
    </row>
    <row r="94" spans="2:15" s="6" customFormat="1" ht="16" thickBot="1" x14ac:dyDescent="0.4"/>
    <row r="95" spans="2:15" s="42" customFormat="1" ht="30.65" customHeight="1" x14ac:dyDescent="0.35">
      <c r="B95" s="50">
        <v>34</v>
      </c>
      <c r="C95" s="53" t="s">
        <v>110</v>
      </c>
      <c r="D95" s="56">
        <f>SUM(D68:O68)</f>
        <v>0</v>
      </c>
    </row>
    <row r="96" spans="2:15" s="42" customFormat="1" ht="30.65" customHeight="1" x14ac:dyDescent="0.35">
      <c r="B96" s="51">
        <v>35</v>
      </c>
      <c r="C96" s="54" t="s">
        <v>111</v>
      </c>
      <c r="D96" s="57" t="e">
        <f>SUM(D82:O88)</f>
        <v>#VALUE!</v>
      </c>
    </row>
    <row r="97" spans="2:15" s="42" customFormat="1" ht="30.65" customHeight="1" x14ac:dyDescent="0.35">
      <c r="B97" s="51">
        <v>36</v>
      </c>
      <c r="C97" s="54" t="s">
        <v>112</v>
      </c>
      <c r="D97" s="57">
        <f>'Implementation Price'!D58</f>
        <v>0</v>
      </c>
    </row>
    <row r="98" spans="2:15" s="42" customFormat="1" ht="30.65" customHeight="1" x14ac:dyDescent="0.35">
      <c r="B98" s="51">
        <v>37</v>
      </c>
      <c r="C98" s="54" t="s">
        <v>113</v>
      </c>
      <c r="D98" s="57">
        <f>D58*60</f>
        <v>0</v>
      </c>
    </row>
    <row r="99" spans="2:15" s="42" customFormat="1" ht="30.65" customHeight="1" thickBot="1" x14ac:dyDescent="0.4">
      <c r="B99" s="52">
        <v>38</v>
      </c>
      <c r="C99" s="55" t="s">
        <v>109</v>
      </c>
      <c r="D99" s="58" t="e">
        <f>SUM(D95:D98)</f>
        <v>#VALUE!</v>
      </c>
    </row>
    <row r="100" spans="2:15" s="42" customFormat="1" ht="30.65" customHeight="1" thickBot="1" x14ac:dyDescent="0.4">
      <c r="B100" s="45"/>
      <c r="C100" s="45"/>
    </row>
    <row r="101" spans="2:15" s="42" customFormat="1" ht="30.65" customHeight="1" thickBot="1" x14ac:dyDescent="0.4">
      <c r="B101" s="45"/>
      <c r="C101" s="64" t="s">
        <v>114</v>
      </c>
      <c r="D101" s="59">
        <v>392000</v>
      </c>
    </row>
    <row r="102" spans="2:15" s="6" customFormat="1" ht="50.9" customHeight="1" thickBot="1" x14ac:dyDescent="0.4">
      <c r="B102" s="8"/>
      <c r="C102" s="63" t="s">
        <v>33</v>
      </c>
      <c r="D102" s="60" t="e">
        <f>IF(D99&lt;D101,"Yes","No")</f>
        <v>#VALUE!</v>
      </c>
    </row>
    <row r="103" spans="2:15" s="6" customFormat="1" ht="16" thickBot="1" x14ac:dyDescent="0.4"/>
    <row r="104" spans="2:15" s="6" customFormat="1" ht="17.899999999999999" customHeight="1" thickBot="1" x14ac:dyDescent="0.4">
      <c r="C104" s="193" t="s">
        <v>115</v>
      </c>
      <c r="D104" s="194"/>
      <c r="E104" s="194"/>
      <c r="F104" s="194"/>
      <c r="G104" s="194"/>
      <c r="H104" s="194"/>
      <c r="I104" s="194"/>
      <c r="J104" s="194"/>
      <c r="K104" s="194"/>
      <c r="L104" s="194"/>
      <c r="M104" s="195"/>
    </row>
    <row r="105" spans="2:15" s="6" customFormat="1" ht="16" thickBot="1" x14ac:dyDescent="0.4"/>
    <row r="106" spans="2:15" s="6" customFormat="1" ht="23.65" customHeight="1" thickBot="1" x14ac:dyDescent="0.4">
      <c r="B106" s="49">
        <v>39</v>
      </c>
      <c r="C106" s="62" t="s">
        <v>116</v>
      </c>
      <c r="D106" s="61" t="e">
        <f>D99-D97</f>
        <v>#VALUE!</v>
      </c>
    </row>
    <row r="107" spans="2:15" s="6" customFormat="1" ht="44.15" customHeight="1" thickBot="1" x14ac:dyDescent="0.4"/>
    <row r="108" spans="2:15" s="6" customFormat="1" ht="15.65" customHeight="1" x14ac:dyDescent="0.35">
      <c r="C108" s="206" t="s">
        <v>117</v>
      </c>
      <c r="D108" s="208" t="s">
        <v>118</v>
      </c>
      <c r="E108" s="209"/>
      <c r="F108" s="209"/>
      <c r="G108" s="210"/>
    </row>
    <row r="109" spans="2:15" s="6" customFormat="1" ht="16" thickBot="1" x14ac:dyDescent="0.4">
      <c r="C109" s="207"/>
      <c r="D109" s="211"/>
      <c r="E109" s="212"/>
      <c r="F109" s="212"/>
      <c r="G109" s="213"/>
    </row>
    <row r="110" spans="2:15" s="6" customFormat="1" x14ac:dyDescent="0.35"/>
    <row r="111" spans="2:15" s="6" customFormat="1" ht="14.15" customHeight="1" thickBot="1" x14ac:dyDescent="0.4"/>
    <row r="112" spans="2:15" s="6" customFormat="1" ht="227.9" customHeight="1" thickBot="1" x14ac:dyDescent="0.4">
      <c r="C112" s="214" t="s">
        <v>119</v>
      </c>
      <c r="D112" s="215"/>
      <c r="E112" s="215"/>
      <c r="F112" s="215"/>
      <c r="G112" s="215"/>
      <c r="H112" s="215"/>
      <c r="I112" s="215"/>
      <c r="J112" s="215"/>
      <c r="K112" s="215"/>
      <c r="L112" s="215"/>
      <c r="M112" s="215"/>
      <c r="N112" s="215"/>
      <c r="O112" s="215"/>
    </row>
    <row r="113" spans="1:15" s="119" customFormat="1" ht="33.65" customHeight="1" thickBot="1" x14ac:dyDescent="0.4">
      <c r="A113" s="6"/>
      <c r="B113" s="6"/>
      <c r="C113" s="202" t="s">
        <v>120</v>
      </c>
      <c r="D113" s="203"/>
      <c r="E113" s="248"/>
      <c r="F113" s="249"/>
      <c r="G113" s="249"/>
      <c r="H113" s="249"/>
      <c r="I113" s="249"/>
      <c r="J113" s="249"/>
      <c r="K113" s="249"/>
      <c r="L113" s="249"/>
      <c r="M113" s="249"/>
      <c r="N113" s="249"/>
      <c r="O113" s="250"/>
    </row>
    <row r="114" spans="1:15" s="126" customFormat="1" ht="29.15" customHeight="1" x14ac:dyDescent="0.35">
      <c r="A114" s="42"/>
      <c r="B114" s="49">
        <v>40</v>
      </c>
      <c r="C114" s="46" t="s">
        <v>110</v>
      </c>
      <c r="D114" s="98" t="s">
        <v>121</v>
      </c>
      <c r="E114" s="251"/>
      <c r="F114" s="252"/>
      <c r="G114" s="252"/>
      <c r="H114" s="252"/>
      <c r="I114" s="252"/>
      <c r="J114" s="252"/>
      <c r="K114" s="252"/>
      <c r="L114" s="252"/>
      <c r="M114" s="252"/>
      <c r="N114" s="252"/>
      <c r="O114" s="253"/>
    </row>
    <row r="115" spans="1:15" s="126" customFormat="1" ht="29.15" customHeight="1" x14ac:dyDescent="0.35">
      <c r="A115" s="42"/>
      <c r="B115" s="133">
        <v>41</v>
      </c>
      <c r="C115" s="47" t="s">
        <v>111</v>
      </c>
      <c r="D115" s="99" t="s">
        <v>121</v>
      </c>
      <c r="E115" s="251"/>
      <c r="F115" s="252"/>
      <c r="G115" s="252"/>
      <c r="H115" s="252"/>
      <c r="I115" s="252"/>
      <c r="J115" s="252"/>
      <c r="K115" s="252"/>
      <c r="L115" s="252"/>
      <c r="M115" s="252"/>
      <c r="N115" s="252"/>
      <c r="O115" s="253"/>
    </row>
    <row r="116" spans="1:15" s="126" customFormat="1" ht="29.15" customHeight="1" x14ac:dyDescent="0.35">
      <c r="A116" s="42"/>
      <c r="B116" s="134">
        <v>42</v>
      </c>
      <c r="C116" s="47" t="s">
        <v>122</v>
      </c>
      <c r="D116" s="99" t="s">
        <v>121</v>
      </c>
      <c r="E116" s="251"/>
      <c r="F116" s="252"/>
      <c r="G116" s="252"/>
      <c r="H116" s="252"/>
      <c r="I116" s="252"/>
      <c r="J116" s="252"/>
      <c r="K116" s="252"/>
      <c r="L116" s="252"/>
      <c r="M116" s="252"/>
      <c r="N116" s="252"/>
      <c r="O116" s="253"/>
    </row>
    <row r="117" spans="1:15" s="126" customFormat="1" ht="29.15" customHeight="1" thickBot="1" x14ac:dyDescent="0.4">
      <c r="A117" s="42"/>
      <c r="B117" s="133">
        <v>43</v>
      </c>
      <c r="C117" s="48" t="s">
        <v>123</v>
      </c>
      <c r="D117" s="99" t="s">
        <v>121</v>
      </c>
      <c r="E117" s="254"/>
      <c r="F117" s="255"/>
      <c r="G117" s="255"/>
      <c r="H117" s="255"/>
      <c r="I117" s="255"/>
      <c r="J117" s="255"/>
      <c r="K117" s="255"/>
      <c r="L117" s="255"/>
      <c r="M117" s="255"/>
      <c r="N117" s="255"/>
      <c r="O117" s="256"/>
    </row>
    <row r="118" spans="1:15" s="6" customFormat="1" ht="76.5" customHeight="1" thickBot="1" x14ac:dyDescent="0.4">
      <c r="B118" s="16"/>
      <c r="C118" s="245" t="s">
        <v>124</v>
      </c>
      <c r="D118" s="246"/>
      <c r="E118" s="246"/>
      <c r="F118" s="246"/>
      <c r="G118" s="246"/>
      <c r="H118" s="246"/>
      <c r="I118" s="246"/>
      <c r="J118" s="246"/>
      <c r="K118" s="246"/>
      <c r="L118" s="246"/>
      <c r="M118" s="246"/>
      <c r="N118" s="246"/>
      <c r="O118" s="247"/>
    </row>
    <row r="119" spans="1:15" s="119" customFormat="1" ht="23.15" customHeight="1" thickBot="1" x14ac:dyDescent="0.4">
      <c r="A119" s="6"/>
      <c r="B119" s="135">
        <v>44</v>
      </c>
      <c r="C119" s="265" t="s">
        <v>125</v>
      </c>
      <c r="D119" s="266"/>
      <c r="E119" s="266"/>
      <c r="F119" s="266"/>
      <c r="G119" s="266"/>
      <c r="H119" s="266"/>
      <c r="I119" s="266"/>
      <c r="J119" s="266"/>
      <c r="K119" s="266"/>
      <c r="L119" s="266"/>
      <c r="M119" s="266"/>
      <c r="N119" s="266"/>
      <c r="O119" s="267"/>
    </row>
    <row r="120" spans="1:15" s="119" customFormat="1" ht="15.75" customHeight="1" x14ac:dyDescent="0.35">
      <c r="A120" s="6"/>
      <c r="B120" s="136" t="s">
        <v>118</v>
      </c>
      <c r="C120" s="268"/>
      <c r="D120" s="269"/>
      <c r="E120" s="269"/>
      <c r="F120" s="269"/>
      <c r="G120" s="269"/>
      <c r="H120" s="269"/>
      <c r="I120" s="269"/>
      <c r="J120" s="269"/>
      <c r="K120" s="269"/>
      <c r="L120" s="269"/>
      <c r="M120" s="269"/>
      <c r="N120" s="269"/>
      <c r="O120" s="270"/>
    </row>
    <row r="121" spans="1:15" s="119" customFormat="1" ht="15.75" customHeight="1" x14ac:dyDescent="0.35">
      <c r="A121" s="6"/>
      <c r="B121" s="136" t="s">
        <v>121</v>
      </c>
      <c r="C121" s="268"/>
      <c r="D121" s="269"/>
      <c r="E121" s="269"/>
      <c r="F121" s="269"/>
      <c r="G121" s="269"/>
      <c r="H121" s="269"/>
      <c r="I121" s="269"/>
      <c r="J121" s="269"/>
      <c r="K121" s="269"/>
      <c r="L121" s="269"/>
      <c r="M121" s="269"/>
      <c r="N121" s="269"/>
      <c r="O121" s="270"/>
    </row>
    <row r="122" spans="1:15" s="119" customFormat="1" ht="15.75" customHeight="1" x14ac:dyDescent="0.35">
      <c r="A122" s="6"/>
      <c r="B122" s="136" t="s">
        <v>126</v>
      </c>
      <c r="C122" s="268"/>
      <c r="D122" s="269"/>
      <c r="E122" s="269"/>
      <c r="F122" s="269"/>
      <c r="G122" s="269"/>
      <c r="H122" s="269"/>
      <c r="I122" s="269"/>
      <c r="J122" s="269"/>
      <c r="K122" s="269"/>
      <c r="L122" s="269"/>
      <c r="M122" s="269"/>
      <c r="N122" s="269"/>
      <c r="O122" s="270"/>
    </row>
    <row r="123" spans="1:15" s="119" customFormat="1" ht="103.4" customHeight="1" thickBot="1" x14ac:dyDescent="0.4">
      <c r="A123" s="6"/>
      <c r="B123" s="136" t="s">
        <v>127</v>
      </c>
      <c r="C123" s="271"/>
      <c r="D123" s="272"/>
      <c r="E123" s="272"/>
      <c r="F123" s="272"/>
      <c r="G123" s="272"/>
      <c r="H123" s="272"/>
      <c r="I123" s="272"/>
      <c r="J123" s="272"/>
      <c r="K123" s="272"/>
      <c r="L123" s="272"/>
      <c r="M123" s="272"/>
      <c r="N123" s="272"/>
      <c r="O123" s="273"/>
    </row>
    <row r="124" spans="1:15" s="119" customFormat="1" x14ac:dyDescent="0.35">
      <c r="B124" s="132" t="s">
        <v>128</v>
      </c>
    </row>
    <row r="125" spans="1:15" s="119" customFormat="1" x14ac:dyDescent="0.35"/>
    <row r="126" spans="1:15" s="119" customFormat="1" x14ac:dyDescent="0.35"/>
  </sheetData>
  <sheetProtection selectLockedCells="1"/>
  <mergeCells count="98">
    <mergeCell ref="C119:O123"/>
    <mergeCell ref="N66:O66"/>
    <mergeCell ref="D67:E67"/>
    <mergeCell ref="F67:G67"/>
    <mergeCell ref="H67:I67"/>
    <mergeCell ref="J67:K67"/>
    <mergeCell ref="L67:M67"/>
    <mergeCell ref="N67:O67"/>
    <mergeCell ref="D66:E66"/>
    <mergeCell ref="F66:G66"/>
    <mergeCell ref="H66:I66"/>
    <mergeCell ref="J66:K66"/>
    <mergeCell ref="D82:E82"/>
    <mergeCell ref="F82:G82"/>
    <mergeCell ref="H82:I82"/>
    <mergeCell ref="J82:K82"/>
    <mergeCell ref="C118:O118"/>
    <mergeCell ref="E113:O117"/>
    <mergeCell ref="C36:C37"/>
    <mergeCell ref="D36:G37"/>
    <mergeCell ref="C61:C62"/>
    <mergeCell ref="D61:G62"/>
    <mergeCell ref="C69:C70"/>
    <mergeCell ref="F88:G88"/>
    <mergeCell ref="N41:O41"/>
    <mergeCell ref="D41:E41"/>
    <mergeCell ref="F41:G41"/>
    <mergeCell ref="D83:E83"/>
    <mergeCell ref="D84:E84"/>
    <mergeCell ref="F83:G83"/>
    <mergeCell ref="D80:O81"/>
    <mergeCell ref="L66:M66"/>
    <mergeCell ref="B16:B17"/>
    <mergeCell ref="C16:F17"/>
    <mergeCell ref="D44:O45"/>
    <mergeCell ref="B2:M2"/>
    <mergeCell ref="B4:C4"/>
    <mergeCell ref="D4:M4"/>
    <mergeCell ref="B7:M7"/>
    <mergeCell ref="C39:M39"/>
    <mergeCell ref="D23:E24"/>
    <mergeCell ref="B11:M12"/>
    <mergeCell ref="B19:M19"/>
    <mergeCell ref="H41:I41"/>
    <mergeCell ref="J41:K41"/>
    <mergeCell ref="L41:M41"/>
    <mergeCell ref="C64:M64"/>
    <mergeCell ref="H68:I68"/>
    <mergeCell ref="J68:K68"/>
    <mergeCell ref="L68:M68"/>
    <mergeCell ref="N68:O68"/>
    <mergeCell ref="N82:O82"/>
    <mergeCell ref="D69:O71"/>
    <mergeCell ref="D68:E68"/>
    <mergeCell ref="F68:G68"/>
    <mergeCell ref="L85:M85"/>
    <mergeCell ref="N85:O85"/>
    <mergeCell ref="L82:M82"/>
    <mergeCell ref="L84:M84"/>
    <mergeCell ref="N84:O84"/>
    <mergeCell ref="J83:K83"/>
    <mergeCell ref="L83:M83"/>
    <mergeCell ref="N83:O83"/>
    <mergeCell ref="F84:G84"/>
    <mergeCell ref="H83:I83"/>
    <mergeCell ref="H84:I84"/>
    <mergeCell ref="J84:K84"/>
    <mergeCell ref="C112:O112"/>
    <mergeCell ref="H86:I86"/>
    <mergeCell ref="H87:I87"/>
    <mergeCell ref="J87:K87"/>
    <mergeCell ref="H85:I85"/>
    <mergeCell ref="J85:K85"/>
    <mergeCell ref="C91:C92"/>
    <mergeCell ref="D91:G92"/>
    <mergeCell ref="D85:E85"/>
    <mergeCell ref="D86:E86"/>
    <mergeCell ref="D87:E87"/>
    <mergeCell ref="D88:E88"/>
    <mergeCell ref="F85:G85"/>
    <mergeCell ref="F87:G87"/>
    <mergeCell ref="F86:G86"/>
    <mergeCell ref="C55:M55"/>
    <mergeCell ref="E58:O58"/>
    <mergeCell ref="E57:O57"/>
    <mergeCell ref="C113:D113"/>
    <mergeCell ref="C104:M104"/>
    <mergeCell ref="J86:K86"/>
    <mergeCell ref="L86:M86"/>
    <mergeCell ref="N86:O86"/>
    <mergeCell ref="L88:M88"/>
    <mergeCell ref="N88:O88"/>
    <mergeCell ref="C108:C109"/>
    <mergeCell ref="D108:G109"/>
    <mergeCell ref="H88:I88"/>
    <mergeCell ref="J88:K88"/>
    <mergeCell ref="L87:M87"/>
    <mergeCell ref="N87:O87"/>
  </mergeCells>
  <conditionalFormatting sqref="D102">
    <cfRule type="containsText" dxfId="1" priority="2" operator="containsText" text="Yes">
      <formula>NOT(ISERROR(SEARCH("Yes",D102)))</formula>
    </cfRule>
    <cfRule type="containsText" dxfId="0" priority="1" operator="containsText" text="No">
      <formula>NOT(ISERROR(SEARCH("No",D102)))</formula>
    </cfRule>
  </conditionalFormatting>
  <dataValidations count="2">
    <dataValidation type="decimal" allowBlank="1" showInputMessage="1" showErrorMessage="1" sqref="H43 D58 N43 L43 J43 D43 F43 D22 D26:E32" xr:uid="{00000000-0002-0000-0200-000000000000}">
      <formula1>-1000000000</formula1>
      <formula2>1000000000</formula2>
    </dataValidation>
    <dataValidation type="list" allowBlank="1" showInputMessage="1" showErrorMessage="1" sqref="D114:D117" xr:uid="{00000000-0002-0000-0200-000001000000}">
      <formula1>$B$121:$B$124</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63"/>
  <sheetViews>
    <sheetView topLeftCell="A55" zoomScale="60" zoomScaleNormal="60" workbookViewId="0">
      <selection activeCell="D57" sqref="D57"/>
    </sheetView>
  </sheetViews>
  <sheetFormatPr defaultColWidth="10.7265625" defaultRowHeight="15.5" zeroHeight="1" x14ac:dyDescent="0.35"/>
  <cols>
    <col min="1" max="1" width="8.1796875" style="13" customWidth="1"/>
    <col min="2" max="2" width="10.54296875" style="13" customWidth="1"/>
    <col min="3" max="3" width="52.1796875" style="13" customWidth="1"/>
    <col min="4" max="15" width="19" style="13" customWidth="1"/>
    <col min="16" max="16" width="1.1796875" style="13" customWidth="1"/>
    <col min="17" max="111" width="19" style="13" customWidth="1"/>
    <col min="112" max="112" width="3.1796875" style="13" customWidth="1"/>
    <col min="113" max="131" width="19" style="13" customWidth="1"/>
    <col min="132" max="16384" width="10.7265625" style="13"/>
  </cols>
  <sheetData>
    <row r="1" spans="2:13" s="6" customFormat="1" ht="30" customHeight="1" x14ac:dyDescent="0.35"/>
    <row r="2" spans="2:13" s="6" customFormat="1" ht="34.15" customHeight="1" x14ac:dyDescent="0.35">
      <c r="B2" s="158" t="str">
        <f>Declaration!B2</f>
        <v>Financial Proposal Documentation - Diffuse Mesothelioma Payment Scheme (DMPS) – Scheme Administration and Claims Management</v>
      </c>
      <c r="C2" s="159"/>
      <c r="D2" s="159"/>
      <c r="E2" s="159"/>
      <c r="F2" s="159"/>
      <c r="G2" s="159"/>
      <c r="H2" s="159"/>
      <c r="I2" s="159"/>
      <c r="J2" s="159"/>
      <c r="K2" s="159"/>
      <c r="L2" s="159"/>
      <c r="M2" s="160"/>
    </row>
    <row r="3" spans="2:13" s="6" customFormat="1" ht="17.649999999999999" customHeight="1" x14ac:dyDescent="0.4">
      <c r="B3" s="7"/>
      <c r="C3" s="7"/>
      <c r="D3" s="7"/>
      <c r="E3" s="7"/>
      <c r="F3" s="7"/>
      <c r="G3" s="7"/>
      <c r="H3" s="7"/>
      <c r="I3" s="7"/>
      <c r="J3" s="7"/>
      <c r="K3" s="7"/>
      <c r="L3" s="7"/>
      <c r="M3" s="7"/>
    </row>
    <row r="4" spans="2:13" s="6" customFormat="1" ht="32.65" customHeight="1" thickBot="1" x14ac:dyDescent="0.4">
      <c r="B4" s="158" t="str">
        <f>Declaration!B4</f>
        <v>PROVIDER NAME:</v>
      </c>
      <c r="C4" s="160"/>
      <c r="D4" s="155" t="str">
        <f>Declaration!D4</f>
        <v>Davies Group Limited</v>
      </c>
      <c r="E4" s="156"/>
      <c r="F4" s="156"/>
      <c r="G4" s="156"/>
      <c r="H4" s="156"/>
      <c r="I4" s="156"/>
      <c r="J4" s="156"/>
      <c r="K4" s="156"/>
      <c r="L4" s="156"/>
      <c r="M4" s="157"/>
    </row>
    <row r="5" spans="2:13" s="6" customFormat="1" ht="12" customHeight="1" x14ac:dyDescent="0.4">
      <c r="B5" s="7"/>
      <c r="C5" s="7"/>
      <c r="D5" s="7"/>
      <c r="E5" s="7"/>
      <c r="F5" s="7"/>
      <c r="G5" s="7"/>
      <c r="H5" s="7"/>
      <c r="I5" s="7"/>
      <c r="J5" s="7"/>
      <c r="K5" s="7"/>
      <c r="L5" s="7"/>
      <c r="M5" s="7"/>
    </row>
    <row r="6" spans="2:13" s="6" customFormat="1" ht="8.15" customHeight="1" x14ac:dyDescent="0.4">
      <c r="B6" s="7"/>
      <c r="C6" s="7"/>
      <c r="D6" s="7"/>
      <c r="E6" s="7"/>
      <c r="F6" s="7"/>
      <c r="G6" s="7"/>
      <c r="H6" s="7"/>
      <c r="I6" s="7"/>
      <c r="J6" s="7"/>
      <c r="K6" s="7"/>
      <c r="L6" s="7"/>
      <c r="M6" s="7"/>
    </row>
    <row r="7" spans="2:13" s="6" customFormat="1" ht="30" customHeight="1" thickBot="1" x14ac:dyDescent="0.4">
      <c r="B7" s="158" t="s">
        <v>129</v>
      </c>
      <c r="C7" s="159"/>
      <c r="D7" s="159"/>
      <c r="E7" s="159"/>
      <c r="F7" s="159"/>
      <c r="G7" s="159"/>
      <c r="H7" s="159"/>
      <c r="I7" s="159"/>
      <c r="J7" s="159"/>
      <c r="K7" s="159"/>
      <c r="L7" s="159"/>
      <c r="M7" s="160"/>
    </row>
    <row r="8" spans="2:13" s="6" customFormat="1" x14ac:dyDescent="0.35"/>
    <row r="9" spans="2:13" s="6" customFormat="1" x14ac:dyDescent="0.35"/>
    <row r="10" spans="2:13" s="3" customFormat="1" ht="30" customHeight="1" x14ac:dyDescent="0.4">
      <c r="B10" s="2" t="s">
        <v>130</v>
      </c>
      <c r="C10" s="4"/>
      <c r="D10" s="4"/>
      <c r="E10" s="4"/>
      <c r="F10" s="4"/>
      <c r="G10" s="4"/>
      <c r="H10" s="4"/>
      <c r="I10" s="4"/>
      <c r="J10" s="4"/>
      <c r="K10" s="4"/>
      <c r="L10" s="4"/>
    </row>
    <row r="11" spans="2:13" s="3" customFormat="1" ht="30" customHeight="1" thickBot="1" x14ac:dyDescent="0.4">
      <c r="B11" s="4"/>
      <c r="C11" s="4"/>
      <c r="D11" s="4"/>
      <c r="E11" s="4"/>
      <c r="F11" s="4"/>
      <c r="G11" s="4"/>
      <c r="H11" s="4"/>
      <c r="I11" s="4"/>
      <c r="J11" s="4"/>
      <c r="K11" s="4"/>
      <c r="L11" s="4"/>
    </row>
    <row r="12" spans="2:13" s="3" customFormat="1" ht="45" customHeight="1" x14ac:dyDescent="0.35">
      <c r="B12" s="235" t="s">
        <v>131</v>
      </c>
      <c r="C12" s="236"/>
      <c r="D12" s="236"/>
      <c r="E12" s="236"/>
      <c r="F12" s="236"/>
      <c r="G12" s="236"/>
      <c r="H12" s="236"/>
      <c r="I12" s="236"/>
      <c r="J12" s="236"/>
      <c r="K12" s="236"/>
      <c r="L12" s="237"/>
    </row>
    <row r="13" spans="2:13" s="3" customFormat="1" ht="45" customHeight="1" thickBot="1" x14ac:dyDescent="0.4">
      <c r="B13" s="238"/>
      <c r="C13" s="239"/>
      <c r="D13" s="239"/>
      <c r="E13" s="239"/>
      <c r="F13" s="239"/>
      <c r="G13" s="239"/>
      <c r="H13" s="239"/>
      <c r="I13" s="239"/>
      <c r="J13" s="239"/>
      <c r="K13" s="239"/>
      <c r="L13" s="240"/>
    </row>
    <row r="14" spans="2:13" s="6" customFormat="1" x14ac:dyDescent="0.35"/>
    <row r="15" spans="2:13" s="6" customFormat="1" ht="16" thickBot="1" x14ac:dyDescent="0.4"/>
    <row r="16" spans="2:13" s="6" customFormat="1" ht="29.15" customHeight="1" thickBot="1" x14ac:dyDescent="0.4">
      <c r="D16" s="118" t="s">
        <v>92</v>
      </c>
      <c r="E16" s="199" t="s">
        <v>97</v>
      </c>
      <c r="F16" s="200"/>
      <c r="G16" s="200"/>
      <c r="H16" s="200"/>
      <c r="I16" s="200"/>
      <c r="J16" s="201"/>
    </row>
    <row r="17" spans="2:10" s="42" customFormat="1" ht="25.5" customHeight="1" thickBot="1" x14ac:dyDescent="0.4">
      <c r="B17" s="111">
        <v>1</v>
      </c>
      <c r="C17" s="103" t="s">
        <v>132</v>
      </c>
      <c r="D17" s="139" t="s">
        <v>52</v>
      </c>
      <c r="E17" s="309"/>
      <c r="F17" s="310"/>
      <c r="G17" s="310"/>
      <c r="H17" s="310"/>
      <c r="I17" s="310"/>
      <c r="J17" s="311"/>
    </row>
    <row r="18" spans="2:10" s="42" customFormat="1" ht="25.5" customHeight="1" thickBot="1" x14ac:dyDescent="0.4">
      <c r="B18" s="112">
        <v>2</v>
      </c>
      <c r="C18" s="104" t="s">
        <v>133</v>
      </c>
      <c r="D18" s="139" t="s">
        <v>52</v>
      </c>
      <c r="E18" s="309"/>
      <c r="F18" s="310"/>
      <c r="G18" s="310"/>
      <c r="H18" s="310"/>
      <c r="I18" s="310"/>
      <c r="J18" s="311"/>
    </row>
    <row r="19" spans="2:10" s="42" customFormat="1" ht="25.5" customHeight="1" thickBot="1" x14ac:dyDescent="0.4">
      <c r="B19" s="112">
        <v>3</v>
      </c>
      <c r="C19" s="104" t="s">
        <v>134</v>
      </c>
      <c r="D19" s="139" t="s">
        <v>52</v>
      </c>
      <c r="E19" s="309"/>
      <c r="F19" s="310"/>
      <c r="G19" s="310"/>
      <c r="H19" s="310"/>
      <c r="I19" s="310"/>
      <c r="J19" s="311"/>
    </row>
    <row r="20" spans="2:10" s="42" customFormat="1" ht="25.5" customHeight="1" thickBot="1" x14ac:dyDescent="0.4">
      <c r="B20" s="112">
        <v>4</v>
      </c>
      <c r="C20" s="104" t="s">
        <v>135</v>
      </c>
      <c r="D20" s="139" t="s">
        <v>52</v>
      </c>
      <c r="E20" s="309"/>
      <c r="F20" s="310"/>
      <c r="G20" s="310"/>
      <c r="H20" s="310"/>
      <c r="I20" s="310"/>
      <c r="J20" s="311"/>
    </row>
    <row r="21" spans="2:10" s="42" customFormat="1" ht="25.5" customHeight="1" thickBot="1" x14ac:dyDescent="0.4">
      <c r="B21" s="112">
        <v>5</v>
      </c>
      <c r="C21" s="104" t="s">
        <v>136</v>
      </c>
      <c r="D21" s="139" t="s">
        <v>52</v>
      </c>
      <c r="E21" s="309"/>
      <c r="F21" s="310"/>
      <c r="G21" s="310"/>
      <c r="H21" s="310"/>
      <c r="I21" s="310"/>
      <c r="J21" s="311"/>
    </row>
    <row r="22" spans="2:10" s="42" customFormat="1" ht="25.5" customHeight="1" thickBot="1" x14ac:dyDescent="0.4">
      <c r="B22" s="113">
        <v>6</v>
      </c>
      <c r="C22" s="105" t="s">
        <v>137</v>
      </c>
      <c r="D22" s="139" t="s">
        <v>52</v>
      </c>
      <c r="E22" s="312"/>
      <c r="F22" s="313"/>
      <c r="G22" s="313"/>
      <c r="H22" s="313"/>
      <c r="I22" s="313"/>
      <c r="J22" s="314"/>
    </row>
    <row r="23" spans="2:10" s="42" customFormat="1" ht="25.5" customHeight="1" thickBot="1" x14ac:dyDescent="0.4">
      <c r="B23" s="111">
        <v>7</v>
      </c>
      <c r="C23" s="97" t="s">
        <v>138</v>
      </c>
      <c r="D23" s="100">
        <f t="shared" ref="D23" si="0">SUM(D17:D22)</f>
        <v>0</v>
      </c>
      <c r="E23" s="296"/>
      <c r="F23" s="297"/>
      <c r="G23" s="297"/>
      <c r="H23" s="297"/>
      <c r="I23" s="297"/>
      <c r="J23" s="297"/>
    </row>
    <row r="24" spans="2:10" s="42" customFormat="1" ht="25.5" customHeight="1" thickBot="1" x14ac:dyDescent="0.4">
      <c r="B24" s="112">
        <v>8</v>
      </c>
      <c r="C24" s="103" t="s">
        <v>139</v>
      </c>
      <c r="D24" s="139" t="s">
        <v>52</v>
      </c>
      <c r="E24" s="315"/>
      <c r="F24" s="316"/>
      <c r="G24" s="316"/>
      <c r="H24" s="316"/>
      <c r="I24" s="316"/>
      <c r="J24" s="317"/>
    </row>
    <row r="25" spans="2:10" s="42" customFormat="1" ht="25.5" customHeight="1" thickBot="1" x14ac:dyDescent="0.4">
      <c r="B25" s="112">
        <v>9</v>
      </c>
      <c r="C25" s="104" t="s">
        <v>140</v>
      </c>
      <c r="D25" s="139" t="s">
        <v>52</v>
      </c>
      <c r="E25" s="309"/>
      <c r="F25" s="310"/>
      <c r="G25" s="310"/>
      <c r="H25" s="310"/>
      <c r="I25" s="310"/>
      <c r="J25" s="311"/>
    </row>
    <row r="26" spans="2:10" s="42" customFormat="1" ht="25.5" customHeight="1" thickBot="1" x14ac:dyDescent="0.4">
      <c r="B26" s="112">
        <v>10</v>
      </c>
      <c r="C26" s="104" t="s">
        <v>141</v>
      </c>
      <c r="D26" s="139" t="s">
        <v>52</v>
      </c>
      <c r="E26" s="309"/>
      <c r="F26" s="310"/>
      <c r="G26" s="310"/>
      <c r="H26" s="310"/>
      <c r="I26" s="310"/>
      <c r="J26" s="311"/>
    </row>
    <row r="27" spans="2:10" s="42" customFormat="1" ht="25.5" customHeight="1" thickBot="1" x14ac:dyDescent="0.4">
      <c r="B27" s="112">
        <v>11</v>
      </c>
      <c r="C27" s="104" t="s">
        <v>142</v>
      </c>
      <c r="D27" s="139" t="s">
        <v>52</v>
      </c>
      <c r="E27" s="309"/>
      <c r="F27" s="310"/>
      <c r="G27" s="310"/>
      <c r="H27" s="310"/>
      <c r="I27" s="310"/>
      <c r="J27" s="311"/>
    </row>
    <row r="28" spans="2:10" s="42" customFormat="1" ht="25.5" customHeight="1" thickBot="1" x14ac:dyDescent="0.4">
      <c r="B28" s="113">
        <v>12</v>
      </c>
      <c r="C28" s="104" t="s">
        <v>143</v>
      </c>
      <c r="D28" s="139" t="s">
        <v>52</v>
      </c>
      <c r="E28" s="309"/>
      <c r="F28" s="310"/>
      <c r="G28" s="310"/>
      <c r="H28" s="310"/>
      <c r="I28" s="310"/>
      <c r="J28" s="311"/>
    </row>
    <row r="29" spans="2:10" s="42" customFormat="1" ht="25.5" customHeight="1" thickBot="1" x14ac:dyDescent="0.4">
      <c r="B29" s="111">
        <v>13</v>
      </c>
      <c r="C29" s="105" t="s">
        <v>144</v>
      </c>
      <c r="D29" s="139" t="s">
        <v>52</v>
      </c>
      <c r="E29" s="312"/>
      <c r="F29" s="313"/>
      <c r="G29" s="313"/>
      <c r="H29" s="313"/>
      <c r="I29" s="313"/>
      <c r="J29" s="314"/>
    </row>
    <row r="30" spans="2:10" s="42" customFormat="1" ht="25.5" customHeight="1" thickBot="1" x14ac:dyDescent="0.4">
      <c r="B30" s="112">
        <v>14</v>
      </c>
      <c r="C30" s="97" t="s">
        <v>145</v>
      </c>
      <c r="D30" s="100">
        <f t="shared" ref="D30" si="1">SUM(D24:D29)</f>
        <v>0</v>
      </c>
      <c r="E30" s="296"/>
      <c r="F30" s="297"/>
      <c r="G30" s="297"/>
      <c r="H30" s="297"/>
      <c r="I30" s="297"/>
      <c r="J30" s="297"/>
    </row>
    <row r="31" spans="2:10" s="42" customFormat="1" ht="25.5" customHeight="1" thickBot="1" x14ac:dyDescent="0.4">
      <c r="B31" s="112">
        <v>15</v>
      </c>
      <c r="C31" s="103" t="s">
        <v>146</v>
      </c>
      <c r="D31" s="139" t="s">
        <v>52</v>
      </c>
      <c r="E31" s="315"/>
      <c r="F31" s="316"/>
      <c r="G31" s="316"/>
      <c r="H31" s="316"/>
      <c r="I31" s="316"/>
      <c r="J31" s="317"/>
    </row>
    <row r="32" spans="2:10" s="42" customFormat="1" ht="25.5" customHeight="1" thickBot="1" x14ac:dyDescent="0.4">
      <c r="B32" s="112">
        <v>16</v>
      </c>
      <c r="C32" s="104" t="s">
        <v>147</v>
      </c>
      <c r="D32" s="139" t="s">
        <v>52</v>
      </c>
      <c r="E32" s="309"/>
      <c r="F32" s="310"/>
      <c r="G32" s="310"/>
      <c r="H32" s="310"/>
      <c r="I32" s="310"/>
      <c r="J32" s="311"/>
    </row>
    <row r="33" spans="2:10" s="42" customFormat="1" ht="25.5" customHeight="1" thickBot="1" x14ac:dyDescent="0.4">
      <c r="B33" s="112">
        <v>17</v>
      </c>
      <c r="C33" s="104" t="s">
        <v>148</v>
      </c>
      <c r="D33" s="139" t="s">
        <v>52</v>
      </c>
      <c r="E33" s="309"/>
      <c r="F33" s="310"/>
      <c r="G33" s="310"/>
      <c r="H33" s="310"/>
      <c r="I33" s="310"/>
      <c r="J33" s="311"/>
    </row>
    <row r="34" spans="2:10" s="42" customFormat="1" ht="25.5" customHeight="1" thickBot="1" x14ac:dyDescent="0.4">
      <c r="B34" s="113">
        <v>18</v>
      </c>
      <c r="C34" s="104" t="s">
        <v>149</v>
      </c>
      <c r="D34" s="139" t="s">
        <v>52</v>
      </c>
      <c r="E34" s="309"/>
      <c r="F34" s="310"/>
      <c r="G34" s="310"/>
      <c r="H34" s="310"/>
      <c r="I34" s="310"/>
      <c r="J34" s="311"/>
    </row>
    <row r="35" spans="2:10" s="42" customFormat="1" ht="25.5" customHeight="1" thickBot="1" x14ac:dyDescent="0.4">
      <c r="B35" s="111">
        <v>19</v>
      </c>
      <c r="C35" s="104" t="s">
        <v>150</v>
      </c>
      <c r="D35" s="139" t="s">
        <v>52</v>
      </c>
      <c r="E35" s="309"/>
      <c r="F35" s="310"/>
      <c r="G35" s="310"/>
      <c r="H35" s="310"/>
      <c r="I35" s="310"/>
      <c r="J35" s="311"/>
    </row>
    <row r="36" spans="2:10" s="42" customFormat="1" ht="25.5" customHeight="1" thickBot="1" x14ac:dyDescent="0.4">
      <c r="B36" s="112">
        <v>20</v>
      </c>
      <c r="C36" s="105" t="s">
        <v>151</v>
      </c>
      <c r="D36" s="139" t="s">
        <v>52</v>
      </c>
      <c r="E36" s="312"/>
      <c r="F36" s="313"/>
      <c r="G36" s="313"/>
      <c r="H36" s="313"/>
      <c r="I36" s="313"/>
      <c r="J36" s="314"/>
    </row>
    <row r="37" spans="2:10" s="42" customFormat="1" ht="25.5" customHeight="1" thickBot="1" x14ac:dyDescent="0.4">
      <c r="B37" s="112">
        <v>21</v>
      </c>
      <c r="C37" s="97" t="s">
        <v>152</v>
      </c>
      <c r="D37" s="101">
        <f t="shared" ref="D37" si="2">SUM(D31:D36)</f>
        <v>0</v>
      </c>
      <c r="E37" s="296"/>
      <c r="F37" s="297"/>
      <c r="G37" s="297"/>
      <c r="H37" s="297"/>
      <c r="I37" s="297"/>
      <c r="J37" s="297"/>
    </row>
    <row r="38" spans="2:10" s="6" customFormat="1" ht="74.650000000000006" customHeight="1" thickBot="1" x14ac:dyDescent="0.4">
      <c r="B38" s="112">
        <v>22</v>
      </c>
      <c r="C38" s="97" t="s">
        <v>153</v>
      </c>
      <c r="D38" s="139" t="s">
        <v>52</v>
      </c>
      <c r="E38" s="298"/>
      <c r="F38" s="299"/>
      <c r="G38" s="299"/>
      <c r="H38" s="299"/>
      <c r="I38" s="299"/>
      <c r="J38" s="300"/>
    </row>
    <row r="39" spans="2:10" s="6" customFormat="1" ht="23.15" customHeight="1" thickBot="1" x14ac:dyDescent="0.4">
      <c r="B39" s="114">
        <v>23</v>
      </c>
      <c r="C39" s="107" t="s">
        <v>154</v>
      </c>
      <c r="D39" s="139" t="s">
        <v>52</v>
      </c>
      <c r="E39" s="284"/>
      <c r="F39" s="285"/>
      <c r="G39" s="285"/>
      <c r="H39" s="285"/>
      <c r="I39" s="285"/>
      <c r="J39" s="286"/>
    </row>
    <row r="40" spans="2:10" s="6" customFormat="1" ht="23.15" customHeight="1" thickBot="1" x14ac:dyDescent="0.4">
      <c r="B40" s="115">
        <v>24</v>
      </c>
      <c r="C40" s="108" t="s">
        <v>155</v>
      </c>
      <c r="D40" s="139" t="s">
        <v>52</v>
      </c>
      <c r="E40" s="287"/>
      <c r="F40" s="288"/>
      <c r="G40" s="288"/>
      <c r="H40" s="288"/>
      <c r="I40" s="288"/>
      <c r="J40" s="289"/>
    </row>
    <row r="41" spans="2:10" s="6" customFormat="1" ht="23.15" customHeight="1" thickBot="1" x14ac:dyDescent="0.4">
      <c r="B41" s="116">
        <v>25</v>
      </c>
      <c r="C41" s="108" t="s">
        <v>156</v>
      </c>
      <c r="D41" s="139" t="s">
        <v>52</v>
      </c>
      <c r="E41" s="287"/>
      <c r="F41" s="288"/>
      <c r="G41" s="288"/>
      <c r="H41" s="288"/>
      <c r="I41" s="288"/>
      <c r="J41" s="289"/>
    </row>
    <row r="42" spans="2:10" s="6" customFormat="1" ht="23.15" customHeight="1" thickBot="1" x14ac:dyDescent="0.4">
      <c r="B42" s="114">
        <v>26</v>
      </c>
      <c r="C42" s="108" t="s">
        <v>157</v>
      </c>
      <c r="D42" s="139" t="s">
        <v>52</v>
      </c>
      <c r="E42" s="287"/>
      <c r="F42" s="288"/>
      <c r="G42" s="288"/>
      <c r="H42" s="288"/>
      <c r="I42" s="288"/>
      <c r="J42" s="289"/>
    </row>
    <row r="43" spans="2:10" s="6" customFormat="1" ht="23.15" customHeight="1" thickBot="1" x14ac:dyDescent="0.4">
      <c r="B43" s="114">
        <v>27</v>
      </c>
      <c r="C43" s="108" t="s">
        <v>158</v>
      </c>
      <c r="D43" s="139" t="s">
        <v>52</v>
      </c>
      <c r="E43" s="287"/>
      <c r="F43" s="288"/>
      <c r="G43" s="288"/>
      <c r="H43" s="288"/>
      <c r="I43" s="288"/>
      <c r="J43" s="289"/>
    </row>
    <row r="44" spans="2:10" s="6" customFormat="1" ht="23.15" customHeight="1" thickBot="1" x14ac:dyDescent="0.4">
      <c r="B44" s="114">
        <v>28</v>
      </c>
      <c r="C44" s="108" t="s">
        <v>159</v>
      </c>
      <c r="D44" s="139" t="s">
        <v>52</v>
      </c>
      <c r="E44" s="287"/>
      <c r="F44" s="288"/>
      <c r="G44" s="288"/>
      <c r="H44" s="288"/>
      <c r="I44" s="288"/>
      <c r="J44" s="289"/>
    </row>
    <row r="45" spans="2:10" s="6" customFormat="1" ht="23.15" customHeight="1" thickBot="1" x14ac:dyDescent="0.4">
      <c r="B45" s="114">
        <v>29</v>
      </c>
      <c r="C45" s="109" t="s">
        <v>160</v>
      </c>
      <c r="D45" s="139" t="s">
        <v>52</v>
      </c>
      <c r="E45" s="290"/>
      <c r="F45" s="291"/>
      <c r="G45" s="291"/>
      <c r="H45" s="291"/>
      <c r="I45" s="291"/>
      <c r="J45" s="292"/>
    </row>
    <row r="46" spans="2:10" s="6" customFormat="1" ht="23.15" customHeight="1" thickBot="1" x14ac:dyDescent="0.4">
      <c r="B46" s="115">
        <v>30</v>
      </c>
      <c r="C46" s="106" t="s">
        <v>161</v>
      </c>
      <c r="D46" s="17">
        <f t="shared" ref="D46" si="3">SUM(D39:D45)</f>
        <v>0</v>
      </c>
      <c r="E46" s="301"/>
      <c r="F46" s="302"/>
      <c r="G46" s="302"/>
      <c r="H46" s="302"/>
      <c r="I46" s="302"/>
      <c r="J46" s="302"/>
    </row>
    <row r="47" spans="2:10" s="6" customFormat="1" ht="23.15" customHeight="1" thickBot="1" x14ac:dyDescent="0.4">
      <c r="B47" s="116">
        <v>31</v>
      </c>
      <c r="C47" s="107" t="s">
        <v>162</v>
      </c>
      <c r="D47" s="139" t="s">
        <v>52</v>
      </c>
      <c r="E47" s="284"/>
      <c r="F47" s="285"/>
      <c r="G47" s="285"/>
      <c r="H47" s="285"/>
      <c r="I47" s="285"/>
      <c r="J47" s="286"/>
    </row>
    <row r="48" spans="2:10" s="6" customFormat="1" ht="23.15" customHeight="1" thickBot="1" x14ac:dyDescent="0.4">
      <c r="B48" s="114">
        <v>32</v>
      </c>
      <c r="C48" s="108" t="s">
        <v>163</v>
      </c>
      <c r="D48" s="139" t="s">
        <v>52</v>
      </c>
      <c r="E48" s="287"/>
      <c r="F48" s="288"/>
      <c r="G48" s="288"/>
      <c r="H48" s="288"/>
      <c r="I48" s="288"/>
      <c r="J48" s="289"/>
    </row>
    <row r="49" spans="2:10" s="6" customFormat="1" ht="23.15" customHeight="1" thickBot="1" x14ac:dyDescent="0.4">
      <c r="B49" s="114">
        <v>33</v>
      </c>
      <c r="C49" s="108" t="s">
        <v>164</v>
      </c>
      <c r="D49" s="139" t="s">
        <v>52</v>
      </c>
      <c r="E49" s="287"/>
      <c r="F49" s="288"/>
      <c r="G49" s="288"/>
      <c r="H49" s="288"/>
      <c r="I49" s="288"/>
      <c r="J49" s="289"/>
    </row>
    <row r="50" spans="2:10" s="6" customFormat="1" ht="23.15" customHeight="1" thickBot="1" x14ac:dyDescent="0.4">
      <c r="B50" s="114">
        <v>34</v>
      </c>
      <c r="C50" s="109" t="s">
        <v>165</v>
      </c>
      <c r="D50" s="139" t="s">
        <v>52</v>
      </c>
      <c r="E50" s="290"/>
      <c r="F50" s="291"/>
      <c r="G50" s="291"/>
      <c r="H50" s="291"/>
      <c r="I50" s="291"/>
      <c r="J50" s="292"/>
    </row>
    <row r="51" spans="2:10" s="6" customFormat="1" ht="23.15" customHeight="1" thickBot="1" x14ac:dyDescent="0.4">
      <c r="B51" s="114">
        <v>35</v>
      </c>
      <c r="C51" s="106" t="s">
        <v>166</v>
      </c>
      <c r="D51" s="18">
        <f t="shared" ref="D51" si="4">SUM(D47:D50)</f>
        <v>0</v>
      </c>
      <c r="E51" s="303"/>
      <c r="F51" s="304"/>
      <c r="G51" s="304"/>
      <c r="H51" s="304"/>
      <c r="I51" s="304"/>
      <c r="J51" s="305"/>
    </row>
    <row r="52" spans="2:10" s="6" customFormat="1" ht="23.15" customHeight="1" thickBot="1" x14ac:dyDescent="0.4">
      <c r="B52" s="115">
        <v>36</v>
      </c>
      <c r="C52" s="107" t="s">
        <v>167</v>
      </c>
      <c r="D52" s="139" t="s">
        <v>52</v>
      </c>
      <c r="E52" s="284"/>
      <c r="F52" s="285"/>
      <c r="G52" s="285"/>
      <c r="H52" s="285"/>
      <c r="I52" s="285"/>
      <c r="J52" s="286"/>
    </row>
    <row r="53" spans="2:10" s="6" customFormat="1" ht="23.15" customHeight="1" thickBot="1" x14ac:dyDescent="0.4">
      <c r="B53" s="116">
        <v>37</v>
      </c>
      <c r="C53" s="108" t="s">
        <v>168</v>
      </c>
      <c r="D53" s="139" t="s">
        <v>52</v>
      </c>
      <c r="E53" s="287"/>
      <c r="F53" s="288"/>
      <c r="G53" s="288"/>
      <c r="H53" s="288"/>
      <c r="I53" s="288"/>
      <c r="J53" s="289"/>
    </row>
    <row r="54" spans="2:10" s="6" customFormat="1" ht="23.15" customHeight="1" thickBot="1" x14ac:dyDescent="0.4">
      <c r="B54" s="114">
        <v>38</v>
      </c>
      <c r="C54" s="108" t="s">
        <v>169</v>
      </c>
      <c r="D54" s="139" t="s">
        <v>52</v>
      </c>
      <c r="E54" s="287"/>
      <c r="F54" s="288"/>
      <c r="G54" s="288"/>
      <c r="H54" s="288"/>
      <c r="I54" s="288"/>
      <c r="J54" s="289"/>
    </row>
    <row r="55" spans="2:10" s="6" customFormat="1" ht="23.15" customHeight="1" thickBot="1" x14ac:dyDescent="0.4">
      <c r="B55" s="114">
        <v>39</v>
      </c>
      <c r="C55" s="109" t="s">
        <v>170</v>
      </c>
      <c r="D55" s="139" t="s">
        <v>52</v>
      </c>
      <c r="E55" s="290"/>
      <c r="F55" s="291"/>
      <c r="G55" s="291"/>
      <c r="H55" s="291"/>
      <c r="I55" s="291"/>
      <c r="J55" s="292"/>
    </row>
    <row r="56" spans="2:10" s="6" customFormat="1" ht="23.15" customHeight="1" thickBot="1" x14ac:dyDescent="0.4">
      <c r="B56" s="114">
        <v>40</v>
      </c>
      <c r="C56" s="106" t="s">
        <v>171</v>
      </c>
      <c r="D56" s="18">
        <f t="shared" ref="D56" si="5">SUM(D52:D55)</f>
        <v>0</v>
      </c>
      <c r="E56" s="306"/>
      <c r="F56" s="307"/>
      <c r="G56" s="307"/>
      <c r="H56" s="307"/>
      <c r="I56" s="307"/>
      <c r="J56" s="308"/>
    </row>
    <row r="57" spans="2:10" s="6" customFormat="1" ht="84.65" customHeight="1" thickBot="1" x14ac:dyDescent="0.4">
      <c r="B57" s="112">
        <v>41</v>
      </c>
      <c r="C57" s="97" t="s">
        <v>172</v>
      </c>
      <c r="D57" s="139" t="s">
        <v>52</v>
      </c>
      <c r="E57" s="293"/>
      <c r="F57" s="294"/>
      <c r="G57" s="294"/>
      <c r="H57" s="294"/>
      <c r="I57" s="294"/>
      <c r="J57" s="295"/>
    </row>
    <row r="58" spans="2:10" s="42" customFormat="1" ht="28.15" customHeight="1" thickBot="1" x14ac:dyDescent="0.4">
      <c r="B58" s="117">
        <v>42</v>
      </c>
      <c r="C58" s="110" t="s">
        <v>173</v>
      </c>
      <c r="D58" s="102">
        <f>SUM(D23,D30,D37,D38,D46,D51,D56,D57)</f>
        <v>0</v>
      </c>
      <c r="E58" s="281"/>
      <c r="F58" s="282"/>
      <c r="G58" s="282"/>
      <c r="H58" s="282"/>
      <c r="I58" s="282"/>
      <c r="J58" s="283"/>
    </row>
    <row r="59" spans="2:10" s="6" customFormat="1" x14ac:dyDescent="0.35"/>
    <row r="60" spans="2:10" s="6" customFormat="1" x14ac:dyDescent="0.35"/>
    <row r="61" spans="2:10" s="6" customFormat="1" x14ac:dyDescent="0.35"/>
    <row r="62" spans="2:10" s="6" customFormat="1" x14ac:dyDescent="0.35"/>
    <row r="63" spans="2:10" s="6" customFormat="1" x14ac:dyDescent="0.35"/>
  </sheetData>
  <sheetProtection algorithmName="SHA-512" hashValue="E9pKYoRhdRwug3LAe1D0obvhZxhQD/JE1rolNIzwGXJAmKSLCBGhwx6aya8ZpUoygZMks1dcvOhLYFhQI1eb0A==" saltValue="0K29DMBDXdcrm9Oby8mnaw==" spinCount="100000" sheet="1" objects="1" scenarios="1" selectLockedCells="1"/>
  <mergeCells count="21">
    <mergeCell ref="E16:J16"/>
    <mergeCell ref="B12:L13"/>
    <mergeCell ref="D4:M4"/>
    <mergeCell ref="B2:M2"/>
    <mergeCell ref="B7:M7"/>
    <mergeCell ref="B4:C4"/>
    <mergeCell ref="E17:J22"/>
    <mergeCell ref="E24:J29"/>
    <mergeCell ref="E31:J36"/>
    <mergeCell ref="E47:J50"/>
    <mergeCell ref="E39:J45"/>
    <mergeCell ref="E58:J58"/>
    <mergeCell ref="E52:J55"/>
    <mergeCell ref="E57:J57"/>
    <mergeCell ref="E23:J23"/>
    <mergeCell ref="E30:J30"/>
    <mergeCell ref="E37:J37"/>
    <mergeCell ref="E38:J38"/>
    <mergeCell ref="E46:J46"/>
    <mergeCell ref="E51:J51"/>
    <mergeCell ref="E56:J56"/>
  </mergeCells>
  <dataValidations count="1">
    <dataValidation type="decimal" allowBlank="1" showInputMessage="1" showErrorMessage="1" sqref="D17:D22 D24:D29 D31:D36 D38:E38 D39:D45 E47 D47:D50 E52 D52:D55 D57:E57" xr:uid="{00000000-0002-0000-0300-000000000000}">
      <formula1>-1000000000</formula1>
      <formula2>1000000000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52"/>
  <sheetViews>
    <sheetView topLeftCell="A4" zoomScale="60" zoomScaleNormal="60" workbookViewId="0">
      <selection activeCell="B15" sqref="B15:L46"/>
    </sheetView>
  </sheetViews>
  <sheetFormatPr defaultColWidth="10.7265625" defaultRowHeight="15.5" zeroHeight="1" x14ac:dyDescent="0.35"/>
  <cols>
    <col min="1" max="2" width="19" style="131" customWidth="1"/>
    <col min="3" max="3" width="27" style="131" customWidth="1"/>
    <col min="4" max="15" width="19" style="131" customWidth="1"/>
    <col min="16" max="16" width="1.1796875" style="131" customWidth="1"/>
    <col min="17" max="111" width="19" style="131" customWidth="1"/>
    <col min="112" max="112" width="3.1796875" style="131" customWidth="1"/>
    <col min="113" max="131" width="19" style="131" customWidth="1"/>
    <col min="132" max="16384" width="10.7265625" style="131"/>
  </cols>
  <sheetData>
    <row r="1" spans="2:13" s="6" customFormat="1" ht="30" customHeight="1" thickBot="1" x14ac:dyDescent="0.4"/>
    <row r="2" spans="2:13" s="6" customFormat="1" ht="30" customHeight="1" thickBot="1" x14ac:dyDescent="0.4">
      <c r="B2" s="158" t="str">
        <f>Declaration!B2</f>
        <v>Financial Proposal Documentation - Diffuse Mesothelioma Payment Scheme (DMPS) – Scheme Administration and Claims Management</v>
      </c>
      <c r="C2" s="159"/>
      <c r="D2" s="159"/>
      <c r="E2" s="159"/>
      <c r="F2" s="159"/>
      <c r="G2" s="159"/>
      <c r="H2" s="159"/>
      <c r="I2" s="159"/>
      <c r="J2" s="159"/>
      <c r="K2" s="159"/>
      <c r="L2" s="159"/>
      <c r="M2" s="160"/>
    </row>
    <row r="3" spans="2:13" s="6" customFormat="1" ht="12" customHeight="1" thickBot="1" x14ac:dyDescent="0.45">
      <c r="B3" s="7"/>
      <c r="C3" s="7"/>
    </row>
    <row r="4" spans="2:13" s="6" customFormat="1" ht="30" customHeight="1" thickBot="1" x14ac:dyDescent="0.4">
      <c r="B4" s="158" t="str">
        <f>Declaration!B4</f>
        <v>PROVIDER NAME:</v>
      </c>
      <c r="C4" s="160"/>
      <c r="D4" s="155" t="str">
        <f>Declaration!D4</f>
        <v>Davies Group Limited</v>
      </c>
      <c r="E4" s="156"/>
      <c r="F4" s="156"/>
      <c r="G4" s="156"/>
      <c r="H4" s="156"/>
      <c r="I4" s="156"/>
      <c r="J4" s="156"/>
      <c r="K4" s="156"/>
      <c r="L4" s="156"/>
      <c r="M4" s="157"/>
    </row>
    <row r="5" spans="2:13" s="6" customFormat="1" ht="12" customHeight="1" x14ac:dyDescent="0.4">
      <c r="B5" s="7"/>
      <c r="C5" s="7"/>
    </row>
    <row r="6" spans="2:13" s="6" customFormat="1" ht="12" customHeight="1" thickBot="1" x14ac:dyDescent="0.4"/>
    <row r="7" spans="2:13" s="6" customFormat="1" ht="30" customHeight="1" thickBot="1" x14ac:dyDescent="0.4">
      <c r="B7" s="158" t="s">
        <v>174</v>
      </c>
      <c r="C7" s="159"/>
      <c r="D7" s="159"/>
      <c r="E7" s="159"/>
      <c r="F7" s="159"/>
      <c r="G7" s="159"/>
      <c r="H7" s="159"/>
      <c r="I7" s="159"/>
      <c r="J7" s="159"/>
      <c r="K7" s="159"/>
      <c r="L7" s="159"/>
      <c r="M7" s="160"/>
    </row>
    <row r="8" spans="2:13" s="6" customFormat="1" x14ac:dyDescent="0.35"/>
    <row r="9" spans="2:13" s="6" customFormat="1" x14ac:dyDescent="0.35"/>
    <row r="10" spans="2:13" s="1" customFormat="1" ht="30" customHeight="1" x14ac:dyDescent="0.4">
      <c r="B10" s="2" t="s">
        <v>175</v>
      </c>
    </row>
    <row r="11" spans="2:13" s="1" customFormat="1" ht="30" customHeight="1" thickBot="1" x14ac:dyDescent="0.4"/>
    <row r="12" spans="2:13" s="1" customFormat="1" ht="45" customHeight="1" x14ac:dyDescent="0.35">
      <c r="B12" s="235" t="s">
        <v>176</v>
      </c>
      <c r="C12" s="236"/>
      <c r="D12" s="236"/>
      <c r="E12" s="236"/>
      <c r="F12" s="236"/>
      <c r="G12" s="236"/>
      <c r="H12" s="236"/>
      <c r="I12" s="236"/>
      <c r="J12" s="236"/>
      <c r="K12" s="236"/>
      <c r="L12" s="237"/>
    </row>
    <row r="13" spans="2:13" s="1" customFormat="1" ht="45" customHeight="1" thickBot="1" x14ac:dyDescent="0.4">
      <c r="B13" s="238"/>
      <c r="C13" s="239"/>
      <c r="D13" s="239"/>
      <c r="E13" s="239"/>
      <c r="F13" s="239"/>
      <c r="G13" s="239"/>
      <c r="H13" s="239"/>
      <c r="I13" s="239"/>
      <c r="J13" s="239"/>
      <c r="K13" s="239"/>
      <c r="L13" s="240"/>
    </row>
    <row r="14" spans="2:13" s="6" customFormat="1" x14ac:dyDescent="0.35"/>
    <row r="15" spans="2:13" s="6" customFormat="1" ht="15.75" customHeight="1" x14ac:dyDescent="0.35">
      <c r="B15" s="318" t="s">
        <v>52</v>
      </c>
      <c r="C15" s="319"/>
      <c r="D15" s="319"/>
      <c r="E15" s="319"/>
      <c r="F15" s="319"/>
      <c r="G15" s="319"/>
      <c r="H15" s="319"/>
      <c r="I15" s="319"/>
      <c r="J15" s="319"/>
      <c r="K15" s="319"/>
      <c r="L15" s="320"/>
    </row>
    <row r="16" spans="2:13" s="6" customFormat="1" ht="15.75" customHeight="1" x14ac:dyDescent="0.35">
      <c r="B16" s="321"/>
      <c r="C16" s="322"/>
      <c r="D16" s="322"/>
      <c r="E16" s="322"/>
      <c r="F16" s="322"/>
      <c r="G16" s="322"/>
      <c r="H16" s="322"/>
      <c r="I16" s="322"/>
      <c r="J16" s="322"/>
      <c r="K16" s="322"/>
      <c r="L16" s="323"/>
    </row>
    <row r="17" spans="2:12" s="6" customFormat="1" ht="15.75" customHeight="1" x14ac:dyDescent="0.35">
      <c r="B17" s="321"/>
      <c r="C17" s="322"/>
      <c r="D17" s="322"/>
      <c r="E17" s="322"/>
      <c r="F17" s="322"/>
      <c r="G17" s="322"/>
      <c r="H17" s="322"/>
      <c r="I17" s="322"/>
      <c r="J17" s="322"/>
      <c r="K17" s="322"/>
      <c r="L17" s="323"/>
    </row>
    <row r="18" spans="2:12" s="6" customFormat="1" ht="15.75" customHeight="1" x14ac:dyDescent="0.35">
      <c r="B18" s="321"/>
      <c r="C18" s="322"/>
      <c r="D18" s="322"/>
      <c r="E18" s="322"/>
      <c r="F18" s="322"/>
      <c r="G18" s="322"/>
      <c r="H18" s="322"/>
      <c r="I18" s="322"/>
      <c r="J18" s="322"/>
      <c r="K18" s="322"/>
      <c r="L18" s="323"/>
    </row>
    <row r="19" spans="2:12" s="6" customFormat="1" ht="15.75" customHeight="1" x14ac:dyDescent="0.35">
      <c r="B19" s="321"/>
      <c r="C19" s="322"/>
      <c r="D19" s="322"/>
      <c r="E19" s="322"/>
      <c r="F19" s="322"/>
      <c r="G19" s="322"/>
      <c r="H19" s="322"/>
      <c r="I19" s="322"/>
      <c r="J19" s="322"/>
      <c r="K19" s="322"/>
      <c r="L19" s="323"/>
    </row>
    <row r="20" spans="2:12" s="6" customFormat="1" ht="15.75" customHeight="1" x14ac:dyDescent="0.35">
      <c r="B20" s="321"/>
      <c r="C20" s="322"/>
      <c r="D20" s="322"/>
      <c r="E20" s="322"/>
      <c r="F20" s="322"/>
      <c r="G20" s="322"/>
      <c r="H20" s="322"/>
      <c r="I20" s="322"/>
      <c r="J20" s="322"/>
      <c r="K20" s="322"/>
      <c r="L20" s="323"/>
    </row>
    <row r="21" spans="2:12" s="6" customFormat="1" ht="15.75" customHeight="1" x14ac:dyDescent="0.35">
      <c r="B21" s="321"/>
      <c r="C21" s="322"/>
      <c r="D21" s="322"/>
      <c r="E21" s="322"/>
      <c r="F21" s="322"/>
      <c r="G21" s="322"/>
      <c r="H21" s="322"/>
      <c r="I21" s="322"/>
      <c r="J21" s="322"/>
      <c r="K21" s="322"/>
      <c r="L21" s="323"/>
    </row>
    <row r="22" spans="2:12" s="6" customFormat="1" ht="15.75" customHeight="1" x14ac:dyDescent="0.35">
      <c r="B22" s="321"/>
      <c r="C22" s="322"/>
      <c r="D22" s="322"/>
      <c r="E22" s="322"/>
      <c r="F22" s="322"/>
      <c r="G22" s="322"/>
      <c r="H22" s="322"/>
      <c r="I22" s="322"/>
      <c r="J22" s="322"/>
      <c r="K22" s="322"/>
      <c r="L22" s="323"/>
    </row>
    <row r="23" spans="2:12" s="6" customFormat="1" ht="15.75" customHeight="1" x14ac:dyDescent="0.35">
      <c r="B23" s="321"/>
      <c r="C23" s="322"/>
      <c r="D23" s="322"/>
      <c r="E23" s="322"/>
      <c r="F23" s="322"/>
      <c r="G23" s="322"/>
      <c r="H23" s="322"/>
      <c r="I23" s="322"/>
      <c r="J23" s="322"/>
      <c r="K23" s="322"/>
      <c r="L23" s="323"/>
    </row>
    <row r="24" spans="2:12" s="6" customFormat="1" ht="15.75" customHeight="1" x14ac:dyDescent="0.35">
      <c r="B24" s="321"/>
      <c r="C24" s="322"/>
      <c r="D24" s="322"/>
      <c r="E24" s="322"/>
      <c r="F24" s="322"/>
      <c r="G24" s="322"/>
      <c r="H24" s="322"/>
      <c r="I24" s="322"/>
      <c r="J24" s="322"/>
      <c r="K24" s="322"/>
      <c r="L24" s="323"/>
    </row>
    <row r="25" spans="2:12" s="6" customFormat="1" ht="15.75" customHeight="1" x14ac:dyDescent="0.35">
      <c r="B25" s="321"/>
      <c r="C25" s="322"/>
      <c r="D25" s="322"/>
      <c r="E25" s="322"/>
      <c r="F25" s="322"/>
      <c r="G25" s="322"/>
      <c r="H25" s="322"/>
      <c r="I25" s="322"/>
      <c r="J25" s="322"/>
      <c r="K25" s="322"/>
      <c r="L25" s="323"/>
    </row>
    <row r="26" spans="2:12" s="6" customFormat="1" ht="15.75" customHeight="1" x14ac:dyDescent="0.35">
      <c r="B26" s="321"/>
      <c r="C26" s="322"/>
      <c r="D26" s="322"/>
      <c r="E26" s="322"/>
      <c r="F26" s="322"/>
      <c r="G26" s="322"/>
      <c r="H26" s="322"/>
      <c r="I26" s="322"/>
      <c r="J26" s="322"/>
      <c r="K26" s="322"/>
      <c r="L26" s="323"/>
    </row>
    <row r="27" spans="2:12" s="6" customFormat="1" ht="15.75" customHeight="1" x14ac:dyDescent="0.35">
      <c r="B27" s="321"/>
      <c r="C27" s="322"/>
      <c r="D27" s="322"/>
      <c r="E27" s="322"/>
      <c r="F27" s="322"/>
      <c r="G27" s="322"/>
      <c r="H27" s="322"/>
      <c r="I27" s="322"/>
      <c r="J27" s="322"/>
      <c r="K27" s="322"/>
      <c r="L27" s="323"/>
    </row>
    <row r="28" spans="2:12" s="6" customFormat="1" ht="15.75" customHeight="1" x14ac:dyDescent="0.35">
      <c r="B28" s="321"/>
      <c r="C28" s="322"/>
      <c r="D28" s="322"/>
      <c r="E28" s="322"/>
      <c r="F28" s="322"/>
      <c r="G28" s="322"/>
      <c r="H28" s="322"/>
      <c r="I28" s="322"/>
      <c r="J28" s="322"/>
      <c r="K28" s="322"/>
      <c r="L28" s="323"/>
    </row>
    <row r="29" spans="2:12" s="6" customFormat="1" ht="15.75" customHeight="1" x14ac:dyDescent="0.35">
      <c r="B29" s="321"/>
      <c r="C29" s="322"/>
      <c r="D29" s="322"/>
      <c r="E29" s="322"/>
      <c r="F29" s="322"/>
      <c r="G29" s="322"/>
      <c r="H29" s="322"/>
      <c r="I29" s="322"/>
      <c r="J29" s="322"/>
      <c r="K29" s="322"/>
      <c r="L29" s="323"/>
    </row>
    <row r="30" spans="2:12" s="6" customFormat="1" ht="15.75" customHeight="1" x14ac:dyDescent="0.35">
      <c r="B30" s="321"/>
      <c r="C30" s="322"/>
      <c r="D30" s="322"/>
      <c r="E30" s="322"/>
      <c r="F30" s="322"/>
      <c r="G30" s="322"/>
      <c r="H30" s="322"/>
      <c r="I30" s="322"/>
      <c r="J30" s="322"/>
      <c r="K30" s="322"/>
      <c r="L30" s="323"/>
    </row>
    <row r="31" spans="2:12" s="6" customFormat="1" ht="15.75" customHeight="1" x14ac:dyDescent="0.35">
      <c r="B31" s="321"/>
      <c r="C31" s="322"/>
      <c r="D31" s="322"/>
      <c r="E31" s="322"/>
      <c r="F31" s="322"/>
      <c r="G31" s="322"/>
      <c r="H31" s="322"/>
      <c r="I31" s="322"/>
      <c r="J31" s="322"/>
      <c r="K31" s="322"/>
      <c r="L31" s="323"/>
    </row>
    <row r="32" spans="2:12" s="6" customFormat="1" ht="15.75" customHeight="1" x14ac:dyDescent="0.35">
      <c r="B32" s="321"/>
      <c r="C32" s="322"/>
      <c r="D32" s="322"/>
      <c r="E32" s="322"/>
      <c r="F32" s="322"/>
      <c r="G32" s="322"/>
      <c r="H32" s="322"/>
      <c r="I32" s="322"/>
      <c r="J32" s="322"/>
      <c r="K32" s="322"/>
      <c r="L32" s="323"/>
    </row>
    <row r="33" spans="2:12" s="6" customFormat="1" ht="15.75" customHeight="1" x14ac:dyDescent="0.35">
      <c r="B33" s="321"/>
      <c r="C33" s="322"/>
      <c r="D33" s="322"/>
      <c r="E33" s="322"/>
      <c r="F33" s="322"/>
      <c r="G33" s="322"/>
      <c r="H33" s="322"/>
      <c r="I33" s="322"/>
      <c r="J33" s="322"/>
      <c r="K33" s="322"/>
      <c r="L33" s="323"/>
    </row>
    <row r="34" spans="2:12" s="6" customFormat="1" ht="15.75" customHeight="1" x14ac:dyDescent="0.35">
      <c r="B34" s="321"/>
      <c r="C34" s="322"/>
      <c r="D34" s="322"/>
      <c r="E34" s="322"/>
      <c r="F34" s="322"/>
      <c r="G34" s="322"/>
      <c r="H34" s="322"/>
      <c r="I34" s="322"/>
      <c r="J34" s="322"/>
      <c r="K34" s="322"/>
      <c r="L34" s="323"/>
    </row>
    <row r="35" spans="2:12" s="6" customFormat="1" ht="15.75" customHeight="1" x14ac:dyDescent="0.35">
      <c r="B35" s="321"/>
      <c r="C35" s="322"/>
      <c r="D35" s="322"/>
      <c r="E35" s="322"/>
      <c r="F35" s="322"/>
      <c r="G35" s="322"/>
      <c r="H35" s="322"/>
      <c r="I35" s="322"/>
      <c r="J35" s="322"/>
      <c r="K35" s="322"/>
      <c r="L35" s="323"/>
    </row>
    <row r="36" spans="2:12" s="6" customFormat="1" ht="15.75" customHeight="1" x14ac:dyDescent="0.35">
      <c r="B36" s="321"/>
      <c r="C36" s="322"/>
      <c r="D36" s="322"/>
      <c r="E36" s="322"/>
      <c r="F36" s="322"/>
      <c r="G36" s="322"/>
      <c r="H36" s="322"/>
      <c r="I36" s="322"/>
      <c r="J36" s="322"/>
      <c r="K36" s="322"/>
      <c r="L36" s="323"/>
    </row>
    <row r="37" spans="2:12" s="6" customFormat="1" ht="15.75" customHeight="1" x14ac:dyDescent="0.35">
      <c r="B37" s="321"/>
      <c r="C37" s="322"/>
      <c r="D37" s="322"/>
      <c r="E37" s="322"/>
      <c r="F37" s="322"/>
      <c r="G37" s="322"/>
      <c r="H37" s="322"/>
      <c r="I37" s="322"/>
      <c r="J37" s="322"/>
      <c r="K37" s="322"/>
      <c r="L37" s="323"/>
    </row>
    <row r="38" spans="2:12" s="6" customFormat="1" ht="15.75" customHeight="1" x14ac:dyDescent="0.35">
      <c r="B38" s="321"/>
      <c r="C38" s="322"/>
      <c r="D38" s="322"/>
      <c r="E38" s="322"/>
      <c r="F38" s="322"/>
      <c r="G38" s="322"/>
      <c r="H38" s="322"/>
      <c r="I38" s="322"/>
      <c r="J38" s="322"/>
      <c r="K38" s="322"/>
      <c r="L38" s="323"/>
    </row>
    <row r="39" spans="2:12" s="6" customFormat="1" ht="15.75" customHeight="1" x14ac:dyDescent="0.35">
      <c r="B39" s="321"/>
      <c r="C39" s="322"/>
      <c r="D39" s="322"/>
      <c r="E39" s="322"/>
      <c r="F39" s="322"/>
      <c r="G39" s="322"/>
      <c r="H39" s="322"/>
      <c r="I39" s="322"/>
      <c r="J39" s="322"/>
      <c r="K39" s="322"/>
      <c r="L39" s="323"/>
    </row>
    <row r="40" spans="2:12" s="6" customFormat="1" ht="15.75" customHeight="1" x14ac:dyDescent="0.35">
      <c r="B40" s="321"/>
      <c r="C40" s="322"/>
      <c r="D40" s="322"/>
      <c r="E40" s="322"/>
      <c r="F40" s="322"/>
      <c r="G40" s="322"/>
      <c r="H40" s="322"/>
      <c r="I40" s="322"/>
      <c r="J40" s="322"/>
      <c r="K40" s="322"/>
      <c r="L40" s="323"/>
    </row>
    <row r="41" spans="2:12" s="6" customFormat="1" ht="15.75" customHeight="1" x14ac:dyDescent="0.35">
      <c r="B41" s="321"/>
      <c r="C41" s="322"/>
      <c r="D41" s="322"/>
      <c r="E41" s="322"/>
      <c r="F41" s="322"/>
      <c r="G41" s="322"/>
      <c r="H41" s="322"/>
      <c r="I41" s="322"/>
      <c r="J41" s="322"/>
      <c r="K41" s="322"/>
      <c r="L41" s="323"/>
    </row>
    <row r="42" spans="2:12" s="6" customFormat="1" ht="15.75" customHeight="1" x14ac:dyDescent="0.35">
      <c r="B42" s="321"/>
      <c r="C42" s="322"/>
      <c r="D42" s="322"/>
      <c r="E42" s="322"/>
      <c r="F42" s="322"/>
      <c r="G42" s="322"/>
      <c r="H42" s="322"/>
      <c r="I42" s="322"/>
      <c r="J42" s="322"/>
      <c r="K42" s="322"/>
      <c r="L42" s="323"/>
    </row>
    <row r="43" spans="2:12" s="6" customFormat="1" ht="15.75" customHeight="1" x14ac:dyDescent="0.35">
      <c r="B43" s="321"/>
      <c r="C43" s="322"/>
      <c r="D43" s="322"/>
      <c r="E43" s="322"/>
      <c r="F43" s="322"/>
      <c r="G43" s="322"/>
      <c r="H43" s="322"/>
      <c r="I43" s="322"/>
      <c r="J43" s="322"/>
      <c r="K43" s="322"/>
      <c r="L43" s="323"/>
    </row>
    <row r="44" spans="2:12" s="6" customFormat="1" ht="15.75" customHeight="1" x14ac:dyDescent="0.35">
      <c r="B44" s="321"/>
      <c r="C44" s="322"/>
      <c r="D44" s="322"/>
      <c r="E44" s="322"/>
      <c r="F44" s="322"/>
      <c r="G44" s="322"/>
      <c r="H44" s="322"/>
      <c r="I44" s="322"/>
      <c r="J44" s="322"/>
      <c r="K44" s="322"/>
      <c r="L44" s="323"/>
    </row>
    <row r="45" spans="2:12" s="6" customFormat="1" ht="15.75" customHeight="1" x14ac:dyDescent="0.35">
      <c r="B45" s="321"/>
      <c r="C45" s="322"/>
      <c r="D45" s="322"/>
      <c r="E45" s="322"/>
      <c r="F45" s="322"/>
      <c r="G45" s="322"/>
      <c r="H45" s="322"/>
      <c r="I45" s="322"/>
      <c r="J45" s="322"/>
      <c r="K45" s="322"/>
      <c r="L45" s="323"/>
    </row>
    <row r="46" spans="2:12" s="6" customFormat="1" ht="15.75" customHeight="1" x14ac:dyDescent="0.35">
      <c r="B46" s="324"/>
      <c r="C46" s="325"/>
      <c r="D46" s="325"/>
      <c r="E46" s="325"/>
      <c r="F46" s="325"/>
      <c r="G46" s="325"/>
      <c r="H46" s="325"/>
      <c r="I46" s="325"/>
      <c r="J46" s="325"/>
      <c r="K46" s="325"/>
      <c r="L46" s="326"/>
    </row>
    <row r="47" spans="2:12" s="6" customFormat="1" x14ac:dyDescent="0.35"/>
    <row r="48" spans="2:12" s="6" customFormat="1" x14ac:dyDescent="0.35"/>
    <row r="49" s="6" customFormat="1" x14ac:dyDescent="0.35"/>
    <row r="50" s="6" customFormat="1" x14ac:dyDescent="0.35"/>
    <row r="51" s="6" customFormat="1" x14ac:dyDescent="0.35"/>
    <row r="52" s="6" customFormat="1" x14ac:dyDescent="0.35"/>
  </sheetData>
  <sheetProtection algorithmName="SHA-512" hashValue="VRh4NI6IHrLCMfA5s6kkRi0W5KASH/PGQcrqR5Qe7XQX7CeCNCyJL9R+HYiWsZS0hjfPqoUzCCw1WIzUp8MkdQ==" saltValue="94r3jjOX/B8r3dQEodz17Q==" spinCount="100000" sheet="1" objects="1" scenarios="1" selectLockedCells="1"/>
  <mergeCells count="6">
    <mergeCell ref="B2:M2"/>
    <mergeCell ref="B15:L46"/>
    <mergeCell ref="B12:L13"/>
    <mergeCell ref="B4:C4"/>
    <mergeCell ref="D4:M4"/>
    <mergeCell ref="B7:M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Flow_SignoffStatus xmlns="9c9ed395-ffea-41d8-b39e-ee29138ac03c" xsi:nil="true"/>
    <lcf76f155ced4ddcb4097134ff3c332f xmlns="9c9ed395-ffea-41d8-b39e-ee29138ac03c">
      <Terms xmlns="http://schemas.microsoft.com/office/infopath/2007/PartnerControls"/>
    </lcf76f155ced4ddcb4097134ff3c332f>
    <TaxCatchAll xmlns="a04dbe3e-63b4-48d2-9d03-f0eb0c7bc09d" xsi:nil="true"/>
    <_ip_UnifiedCompliancePolicyProperties xmlns="http://schemas.microsoft.com/sharepoint/v3" xsi:nil="true"/>
    <DocumentType xmlns="9c9ed395-ffea-41d8-b39e-ee29138ac03c" xsi:nil="true"/>
    <SharedWithUsers xmlns="dfa5e046-464b-4815-a238-47a5c4a1b287">
      <UserInfo>
        <DisplayName>Frampton David CD GROUP FINANCE COMMERCIAL DIRECTORATE</DisplayName>
        <AccountId>36</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60C3D4B5D5E87458A6FAA76A4870CA9" ma:contentTypeVersion="21" ma:contentTypeDescription="Create a new document." ma:contentTypeScope="" ma:versionID="6965f3616445b91c9cd1fb1462c2c9a9">
  <xsd:schema xmlns:xsd="http://www.w3.org/2001/XMLSchema" xmlns:xs="http://www.w3.org/2001/XMLSchema" xmlns:p="http://schemas.microsoft.com/office/2006/metadata/properties" xmlns:ns1="http://schemas.microsoft.com/sharepoint/v3" xmlns:ns2="9c9ed395-ffea-41d8-b39e-ee29138ac03c" xmlns:ns3="dfa5e046-464b-4815-a238-47a5c4a1b287" xmlns:ns4="a04dbe3e-63b4-48d2-9d03-f0eb0c7bc09d" targetNamespace="http://schemas.microsoft.com/office/2006/metadata/properties" ma:root="true" ma:fieldsID="e29a227ca70fd30afd8db8eb9a5d0351" ns1:_="" ns2:_="" ns3:_="" ns4:_="">
    <xsd:import namespace="http://schemas.microsoft.com/sharepoint/v3"/>
    <xsd:import namespace="9c9ed395-ffea-41d8-b39e-ee29138ac03c"/>
    <xsd:import namespace="dfa5e046-464b-4815-a238-47a5c4a1b287"/>
    <xsd:import namespace="a04dbe3e-63b4-48d2-9d03-f0eb0c7bc09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element ref="ns1:_ip_UnifiedCompliancePolicyProperties" minOccurs="0"/>
                <xsd:element ref="ns1:_ip_UnifiedCompliancePolicyUIAction" minOccurs="0"/>
                <xsd:element ref="ns2:MediaServiceOCR" minOccurs="0"/>
                <xsd:element ref="ns2:_Flow_SignoffStatus" minOccurs="0"/>
                <xsd:element ref="ns2:lcf76f155ced4ddcb4097134ff3c332f" minOccurs="0"/>
                <xsd:element ref="ns4:TaxCatchAll" minOccurs="0"/>
                <xsd:element ref="ns2:Document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9ed395-ffea-41d8-b39e-ee29138ac0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_Flow_SignoffStatus" ma:index="23" nillable="true" ma:displayName="Sign-off status" ma:internalName="Sign_x002d_off_x0020_status">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3ebcec-c535-4b75-bbfd-3283b9d6285a" ma:termSetId="09814cd3-568e-fe90-9814-8d621ff8fb84" ma:anchorId="fba54fb3-c3e1-fe81-a776-ca4b69148c4d" ma:open="true" ma:isKeyword="false">
      <xsd:complexType>
        <xsd:sequence>
          <xsd:element ref="pc:Terms" minOccurs="0" maxOccurs="1"/>
        </xsd:sequence>
      </xsd:complexType>
    </xsd:element>
    <xsd:element name="DocumentType" ma:index="27" nillable="true" ma:displayName="Document Type" ma:format="Dropdown" ma:internalName="DocumentType">
      <xsd:simpleType>
        <xsd:restriction base="dms:Choice">
          <xsd:enumeration value="Conference &amp; Event Slides"/>
          <xsd:enumeration value="Research Reports &amp; Papers"/>
        </xsd:restriction>
      </xsd:simpleType>
    </xsd:element>
  </xsd:schema>
  <xsd:schema xmlns:xsd="http://www.w3.org/2001/XMLSchema" xmlns:xs="http://www.w3.org/2001/XMLSchema" xmlns:dms="http://schemas.microsoft.com/office/2006/documentManagement/types" xmlns:pc="http://schemas.microsoft.com/office/infopath/2007/PartnerControls" targetNamespace="dfa5e046-464b-4815-a238-47a5c4a1b2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04dbe3e-63b4-48d2-9d03-f0eb0c7bc09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aeac44d3-4c80-4f61-9659-c402aa4efad3}" ma:internalName="TaxCatchAll" ma:showField="CatchAllData" ma:web="dfa5e046-464b-4815-a238-47a5c4a1b2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79DC74-8ECC-4B2B-A4E6-A63B6269B1BE}">
  <ds:schemaRefs>
    <ds:schemaRef ds:uri="http://schemas.microsoft.com/sharepoint/v3/contenttype/forms"/>
  </ds:schemaRefs>
</ds:datastoreItem>
</file>

<file path=customXml/itemProps2.xml><?xml version="1.0" encoding="utf-8"?>
<ds:datastoreItem xmlns:ds="http://schemas.openxmlformats.org/officeDocument/2006/customXml" ds:itemID="{6A1CBBF6-B746-4F9C-A10D-02B0F16C1DF9}">
  <ds:schemaRefs>
    <ds:schemaRef ds:uri="http://schemas.microsoft.com/office/2006/metadata/properties"/>
    <ds:schemaRef ds:uri="http://schemas.microsoft.com/office/infopath/2007/PartnerControls"/>
    <ds:schemaRef ds:uri="http://schemas.microsoft.com/sharepoint/v3"/>
    <ds:schemaRef ds:uri="9c9ed395-ffea-41d8-b39e-ee29138ac03c"/>
    <ds:schemaRef ds:uri="a04dbe3e-63b4-48d2-9d03-f0eb0c7bc09d"/>
    <ds:schemaRef ds:uri="dfa5e046-464b-4815-a238-47a5c4a1b287"/>
  </ds:schemaRefs>
</ds:datastoreItem>
</file>

<file path=customXml/itemProps3.xml><?xml version="1.0" encoding="utf-8"?>
<ds:datastoreItem xmlns:ds="http://schemas.openxmlformats.org/officeDocument/2006/customXml" ds:itemID="{8A19CA21-DF23-4FE4-BF97-80EFE51568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c9ed395-ffea-41d8-b39e-ee29138ac03c"/>
    <ds:schemaRef ds:uri="dfa5e046-464b-4815-a238-47a5c4a1b287"/>
    <ds:schemaRef ds:uri="a04dbe3e-63b4-48d2-9d03-f0eb0c7bc0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Check List</vt:lpstr>
      <vt:lpstr>Declaration</vt:lpstr>
      <vt:lpstr>Pricing Summary</vt:lpstr>
      <vt:lpstr>Implementation Price</vt:lpstr>
      <vt:lpstr>Additional Information Costs</vt:lpstr>
    </vt:vector>
  </TitlesOfParts>
  <Manager/>
  <Company>DWP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Mundy Brian DWP BUSINESS FINANCE</dc:creator>
  <cp:keywords/>
  <dc:description/>
  <cp:lastModifiedBy>May George DWP QUARRY HOUSE</cp:lastModifiedBy>
  <cp:revision/>
  <dcterms:created xsi:type="dcterms:W3CDTF">2020-03-19T14:37:14Z</dcterms:created>
  <dcterms:modified xsi:type="dcterms:W3CDTF">2022-12-06T17:14:02Z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0x010100460C3D4B5D5E87458A6FAA76A4870CA9</vt:lpwstr>
  </property>
  <property fmtid="{D5CDD505-2E9C-101B-9397-08002B2CF9AE}" pid="3" name="MediaServiceImageTags">
    <vt:lpwstr/>
  </property>
</Properties>
</file>